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ocuments\Ex vivo loading\Site specificity project_summer 2013\Site specificity paper\"/>
    </mc:Choice>
  </mc:AlternateContent>
  <bookViews>
    <workbookView xWindow="480" yWindow="330" windowWidth="19875" windowHeight="7710"/>
  </bookViews>
  <sheets>
    <sheet name="Example Values" sheetId="1" r:id="rId1"/>
    <sheet name="Blank Sheet" sheetId="2" r:id="rId2"/>
  </sheets>
  <calcPr calcId="152511"/>
</workbook>
</file>

<file path=xl/calcChain.xml><?xml version="1.0" encoding="utf-8"?>
<calcChain xmlns="http://schemas.openxmlformats.org/spreadsheetml/2006/main">
  <c r="AQ102" i="2" l="1"/>
  <c r="AP102" i="2"/>
  <c r="AL102" i="2"/>
  <c r="AN102" i="2" s="1"/>
  <c r="AK102" i="2"/>
  <c r="AM102" i="2" s="1"/>
  <c r="F102" i="2"/>
  <c r="AQ101" i="2"/>
  <c r="AP101" i="2"/>
  <c r="AN101" i="2"/>
  <c r="AL101" i="2"/>
  <c r="AK101" i="2"/>
  <c r="AM101" i="2" s="1"/>
  <c r="F101" i="2"/>
  <c r="AQ100" i="2"/>
  <c r="AP100" i="2"/>
  <c r="AL100" i="2"/>
  <c r="AN100" i="2" s="1"/>
  <c r="AK100" i="2"/>
  <c r="AM100" i="2" s="1"/>
  <c r="F100" i="2"/>
  <c r="AQ99" i="2"/>
  <c r="AP99" i="2"/>
  <c r="AL99" i="2"/>
  <c r="AN99" i="2" s="1"/>
  <c r="AK99" i="2"/>
  <c r="AM99" i="2" s="1"/>
  <c r="F99" i="2"/>
  <c r="AQ98" i="2"/>
  <c r="AP98" i="2"/>
  <c r="AL98" i="2"/>
  <c r="AN98" i="2" s="1"/>
  <c r="AK98" i="2"/>
  <c r="AM98" i="2" s="1"/>
  <c r="F98" i="2"/>
  <c r="AQ97" i="2"/>
  <c r="AP97" i="2"/>
  <c r="AL97" i="2"/>
  <c r="AN97" i="2" s="1"/>
  <c r="AK97" i="2"/>
  <c r="AM97" i="2" s="1"/>
  <c r="F97" i="2"/>
  <c r="AQ96" i="2"/>
  <c r="AP96" i="2"/>
  <c r="AL96" i="2"/>
  <c r="AN96" i="2" s="1"/>
  <c r="AK96" i="2"/>
  <c r="AM96" i="2" s="1"/>
  <c r="F96" i="2"/>
  <c r="AQ95" i="2"/>
  <c r="AP95" i="2"/>
  <c r="AL95" i="2"/>
  <c r="AN95" i="2" s="1"/>
  <c r="AK95" i="2"/>
  <c r="AM95" i="2" s="1"/>
  <c r="F95" i="2"/>
  <c r="AQ94" i="2"/>
  <c r="AP94" i="2"/>
  <c r="AL94" i="2"/>
  <c r="AN94" i="2" s="1"/>
  <c r="AK94" i="2"/>
  <c r="AM94" i="2" s="1"/>
  <c r="F94" i="2"/>
  <c r="AQ93" i="2"/>
  <c r="AP93" i="2"/>
  <c r="AN93" i="2"/>
  <c r="AL93" i="2"/>
  <c r="AK93" i="2"/>
  <c r="AM93" i="2" s="1"/>
  <c r="F93" i="2"/>
  <c r="AQ92" i="2"/>
  <c r="AP92" i="2"/>
  <c r="AL92" i="2"/>
  <c r="AN92" i="2" s="1"/>
  <c r="AK92" i="2"/>
  <c r="AM92" i="2" s="1"/>
  <c r="F92" i="2"/>
  <c r="AQ91" i="2"/>
  <c r="AP91" i="2"/>
  <c r="AL91" i="2"/>
  <c r="AN91" i="2" s="1"/>
  <c r="AK91" i="2"/>
  <c r="AM91" i="2" s="1"/>
  <c r="F91" i="2"/>
  <c r="AQ90" i="2"/>
  <c r="AP90" i="2"/>
  <c r="AL90" i="2"/>
  <c r="AN90" i="2" s="1"/>
  <c r="AK90" i="2"/>
  <c r="AM90" i="2" s="1"/>
  <c r="F90" i="2"/>
  <c r="AQ89" i="2"/>
  <c r="AP89" i="2"/>
  <c r="AL89" i="2"/>
  <c r="AN89" i="2" s="1"/>
  <c r="AK89" i="2"/>
  <c r="AM89" i="2" s="1"/>
  <c r="F89" i="2"/>
  <c r="AQ88" i="2"/>
  <c r="AP88" i="2"/>
  <c r="AL88" i="2"/>
  <c r="AN88" i="2" s="1"/>
  <c r="AK88" i="2"/>
  <c r="AM88" i="2" s="1"/>
  <c r="F88" i="2"/>
  <c r="AQ87" i="2"/>
  <c r="AP87" i="2"/>
  <c r="AL87" i="2"/>
  <c r="AN87" i="2" s="1"/>
  <c r="AK87" i="2"/>
  <c r="AM87" i="2" s="1"/>
  <c r="F87" i="2"/>
  <c r="AQ86" i="2"/>
  <c r="AP86" i="2"/>
  <c r="AL86" i="2"/>
  <c r="AN86" i="2" s="1"/>
  <c r="AK86" i="2"/>
  <c r="AM86" i="2" s="1"/>
  <c r="F86" i="2"/>
  <c r="AQ85" i="2"/>
  <c r="AP85" i="2"/>
  <c r="AN85" i="2"/>
  <c r="AL85" i="2"/>
  <c r="AK85" i="2"/>
  <c r="AM85" i="2" s="1"/>
  <c r="F85" i="2"/>
  <c r="AQ84" i="2"/>
  <c r="AP84" i="2"/>
  <c r="AL84" i="2"/>
  <c r="AN84" i="2" s="1"/>
  <c r="AK84" i="2"/>
  <c r="AM84" i="2" s="1"/>
  <c r="F84" i="2"/>
  <c r="AQ83" i="2"/>
  <c r="AP83" i="2"/>
  <c r="AL83" i="2"/>
  <c r="AN83" i="2" s="1"/>
  <c r="AK83" i="2"/>
  <c r="AM83" i="2" s="1"/>
  <c r="F83" i="2"/>
  <c r="AQ82" i="2"/>
  <c r="AP82" i="2"/>
  <c r="AL82" i="2"/>
  <c r="AN82" i="2" s="1"/>
  <c r="AK82" i="2"/>
  <c r="AM82" i="2" s="1"/>
  <c r="F82" i="2"/>
  <c r="AQ81" i="2"/>
  <c r="AP81" i="2"/>
  <c r="AL81" i="2"/>
  <c r="AN81" i="2" s="1"/>
  <c r="AK81" i="2"/>
  <c r="AM81" i="2" s="1"/>
  <c r="F81" i="2"/>
  <c r="AQ80" i="2"/>
  <c r="AP80" i="2"/>
  <c r="AL80" i="2"/>
  <c r="AN80" i="2" s="1"/>
  <c r="AK80" i="2"/>
  <c r="AM80" i="2" s="1"/>
  <c r="F80" i="2"/>
  <c r="AQ79" i="2"/>
  <c r="AP79" i="2"/>
  <c r="AL79" i="2"/>
  <c r="AN79" i="2" s="1"/>
  <c r="AK79" i="2"/>
  <c r="AM79" i="2" s="1"/>
  <c r="F79" i="2"/>
  <c r="AQ78" i="2"/>
  <c r="AP78" i="2"/>
  <c r="AL78" i="2"/>
  <c r="AN78" i="2" s="1"/>
  <c r="AK78" i="2"/>
  <c r="AM78" i="2" s="1"/>
  <c r="F78" i="2"/>
  <c r="AQ77" i="2"/>
  <c r="AP77" i="2"/>
  <c r="AN77" i="2"/>
  <c r="AL77" i="2"/>
  <c r="AK77" i="2"/>
  <c r="AM77" i="2" s="1"/>
  <c r="F77" i="2"/>
  <c r="AQ76" i="2"/>
  <c r="AP76" i="2"/>
  <c r="AL76" i="2"/>
  <c r="AN76" i="2" s="1"/>
  <c r="AK76" i="2"/>
  <c r="AM76" i="2" s="1"/>
  <c r="F76" i="2"/>
  <c r="AQ75" i="2"/>
  <c r="AP75" i="2"/>
  <c r="AL75" i="2"/>
  <c r="AN75" i="2" s="1"/>
  <c r="AK75" i="2"/>
  <c r="AM75" i="2" s="1"/>
  <c r="F75" i="2"/>
  <c r="AQ74" i="2"/>
  <c r="AP74" i="2"/>
  <c r="AL74" i="2"/>
  <c r="AN74" i="2" s="1"/>
  <c r="AK74" i="2"/>
  <c r="AM74" i="2" s="1"/>
  <c r="F74" i="2"/>
  <c r="AQ73" i="2"/>
  <c r="AP73" i="2"/>
  <c r="AL73" i="2"/>
  <c r="AN73" i="2" s="1"/>
  <c r="AK73" i="2"/>
  <c r="AM73" i="2" s="1"/>
  <c r="F73" i="2"/>
  <c r="AQ72" i="2"/>
  <c r="AP72" i="2"/>
  <c r="AL72" i="2"/>
  <c r="AN72" i="2" s="1"/>
  <c r="AK72" i="2"/>
  <c r="AM72" i="2" s="1"/>
  <c r="F72" i="2"/>
  <c r="AQ71" i="2"/>
  <c r="AP71" i="2"/>
  <c r="AL71" i="2"/>
  <c r="AN71" i="2" s="1"/>
  <c r="AK71" i="2"/>
  <c r="AM71" i="2" s="1"/>
  <c r="F71" i="2"/>
  <c r="AQ70" i="2"/>
  <c r="AP70" i="2"/>
  <c r="AL70" i="2"/>
  <c r="AN70" i="2" s="1"/>
  <c r="AK70" i="2"/>
  <c r="AM70" i="2" s="1"/>
  <c r="F70" i="2"/>
  <c r="AQ69" i="2"/>
  <c r="AP69" i="2"/>
  <c r="AN69" i="2"/>
  <c r="AL69" i="2"/>
  <c r="AK69" i="2"/>
  <c r="AM69" i="2" s="1"/>
  <c r="F69" i="2"/>
  <c r="AQ68" i="2"/>
  <c r="AP68" i="2"/>
  <c r="AL68" i="2"/>
  <c r="AN68" i="2" s="1"/>
  <c r="AK68" i="2"/>
  <c r="AM68" i="2" s="1"/>
  <c r="F68" i="2"/>
  <c r="AQ67" i="2"/>
  <c r="AP67" i="2"/>
  <c r="AL67" i="2"/>
  <c r="AN67" i="2" s="1"/>
  <c r="AK67" i="2"/>
  <c r="AM67" i="2" s="1"/>
  <c r="F67" i="2"/>
  <c r="AQ66" i="2"/>
  <c r="AP66" i="2"/>
  <c r="AL66" i="2"/>
  <c r="AN66" i="2" s="1"/>
  <c r="AK66" i="2"/>
  <c r="AM66" i="2" s="1"/>
  <c r="F66" i="2"/>
  <c r="AQ65" i="2"/>
  <c r="AP65" i="2"/>
  <c r="AL65" i="2"/>
  <c r="AN65" i="2" s="1"/>
  <c r="AK65" i="2"/>
  <c r="AM65" i="2" s="1"/>
  <c r="F65" i="2"/>
  <c r="AQ64" i="2"/>
  <c r="AP64" i="2"/>
  <c r="AL64" i="2"/>
  <c r="AN64" i="2" s="1"/>
  <c r="AK64" i="2"/>
  <c r="AM64" i="2" s="1"/>
  <c r="F64" i="2"/>
  <c r="AQ63" i="2"/>
  <c r="AP63" i="2"/>
  <c r="AL63" i="2"/>
  <c r="AN63" i="2" s="1"/>
  <c r="AK63" i="2"/>
  <c r="AM63" i="2" s="1"/>
  <c r="F63" i="2"/>
  <c r="AQ62" i="2"/>
  <c r="AP62" i="2"/>
  <c r="AL62" i="2"/>
  <c r="AN62" i="2" s="1"/>
  <c r="AK62" i="2"/>
  <c r="AM62" i="2" s="1"/>
  <c r="F62" i="2"/>
  <c r="AQ61" i="2"/>
  <c r="AP61" i="2"/>
  <c r="AN61" i="2"/>
  <c r="AL61" i="2"/>
  <c r="AK61" i="2"/>
  <c r="AM61" i="2" s="1"/>
  <c r="F61" i="2"/>
  <c r="AQ60" i="2"/>
  <c r="AP60" i="2"/>
  <c r="AL60" i="2"/>
  <c r="AN60" i="2" s="1"/>
  <c r="AK60" i="2"/>
  <c r="AM60" i="2" s="1"/>
  <c r="F60" i="2"/>
  <c r="AQ59" i="2"/>
  <c r="AP59" i="2"/>
  <c r="AL59" i="2"/>
  <c r="AN59" i="2" s="1"/>
  <c r="AK59" i="2"/>
  <c r="AM59" i="2" s="1"/>
  <c r="F59" i="2"/>
  <c r="AQ58" i="2"/>
  <c r="AP58" i="2"/>
  <c r="AL58" i="2"/>
  <c r="AN58" i="2" s="1"/>
  <c r="AK58" i="2"/>
  <c r="AM58" i="2" s="1"/>
  <c r="F58" i="2"/>
  <c r="AQ57" i="2"/>
  <c r="AP57" i="2"/>
  <c r="AL57" i="2"/>
  <c r="AN57" i="2" s="1"/>
  <c r="AK57" i="2"/>
  <c r="AM57" i="2" s="1"/>
  <c r="F57" i="2"/>
  <c r="AQ56" i="2"/>
  <c r="AP56" i="2"/>
  <c r="AL56" i="2"/>
  <c r="AN56" i="2" s="1"/>
  <c r="AK56" i="2"/>
  <c r="AM56" i="2" s="1"/>
  <c r="F56" i="2"/>
  <c r="AQ55" i="2"/>
  <c r="AP55" i="2"/>
  <c r="AL55" i="2"/>
  <c r="AN55" i="2" s="1"/>
  <c r="AK55" i="2"/>
  <c r="AM55" i="2" s="1"/>
  <c r="F55" i="2"/>
  <c r="AQ54" i="2"/>
  <c r="AP54" i="2"/>
  <c r="AL54" i="2"/>
  <c r="AN54" i="2" s="1"/>
  <c r="AK54" i="2"/>
  <c r="AM54" i="2" s="1"/>
  <c r="F54" i="2"/>
  <c r="AQ53" i="2"/>
  <c r="AP53" i="2"/>
  <c r="AN53" i="2"/>
  <c r="AL53" i="2"/>
  <c r="AK53" i="2"/>
  <c r="AM53" i="2" s="1"/>
  <c r="F53" i="2"/>
  <c r="AQ52" i="2"/>
  <c r="AP52" i="2"/>
  <c r="AL52" i="2"/>
  <c r="AN52" i="2" s="1"/>
  <c r="AK52" i="2"/>
  <c r="AM52" i="2" s="1"/>
  <c r="F52" i="2"/>
  <c r="AQ51" i="2"/>
  <c r="AP51" i="2"/>
  <c r="AL51" i="2"/>
  <c r="AN51" i="2" s="1"/>
  <c r="AK51" i="2"/>
  <c r="AM51" i="2" s="1"/>
  <c r="F51" i="2"/>
  <c r="AQ50" i="2"/>
  <c r="AP50" i="2"/>
  <c r="AL50" i="2"/>
  <c r="AN50" i="2" s="1"/>
  <c r="AK50" i="2"/>
  <c r="AM50" i="2" s="1"/>
  <c r="F50" i="2"/>
  <c r="AQ49" i="2"/>
  <c r="AP49" i="2"/>
  <c r="AL49" i="2"/>
  <c r="AN49" i="2" s="1"/>
  <c r="AK49" i="2"/>
  <c r="AM49" i="2" s="1"/>
  <c r="F49" i="2"/>
  <c r="AQ48" i="2"/>
  <c r="AP48" i="2"/>
  <c r="AL48" i="2"/>
  <c r="AN48" i="2" s="1"/>
  <c r="AK48" i="2"/>
  <c r="AM48" i="2" s="1"/>
  <c r="F48" i="2"/>
  <c r="AQ47" i="2"/>
  <c r="AP47" i="2"/>
  <c r="AL47" i="2"/>
  <c r="AN47" i="2" s="1"/>
  <c r="AK47" i="2"/>
  <c r="AM47" i="2" s="1"/>
  <c r="F47" i="2"/>
  <c r="AQ46" i="2"/>
  <c r="AP46" i="2"/>
  <c r="AL46" i="2"/>
  <c r="AN46" i="2" s="1"/>
  <c r="AK46" i="2"/>
  <c r="AM46" i="2" s="1"/>
  <c r="F46" i="2"/>
  <c r="AQ45" i="2"/>
  <c r="AP45" i="2"/>
  <c r="AN45" i="2"/>
  <c r="AL45" i="2"/>
  <c r="AK45" i="2"/>
  <c r="AM45" i="2" s="1"/>
  <c r="F45" i="2"/>
  <c r="AQ44" i="2"/>
  <c r="AP44" i="2"/>
  <c r="AL44" i="2"/>
  <c r="AN44" i="2" s="1"/>
  <c r="AK44" i="2"/>
  <c r="AM44" i="2" s="1"/>
  <c r="F44" i="2"/>
  <c r="AQ43" i="2"/>
  <c r="AP43" i="2"/>
  <c r="AL43" i="2"/>
  <c r="AN43" i="2" s="1"/>
  <c r="AK43" i="2"/>
  <c r="AM43" i="2" s="1"/>
  <c r="F43" i="2"/>
  <c r="AQ42" i="2"/>
  <c r="AP42" i="2"/>
  <c r="AL42" i="2"/>
  <c r="AN42" i="2" s="1"/>
  <c r="AK42" i="2"/>
  <c r="AM42" i="2" s="1"/>
  <c r="F42" i="2"/>
  <c r="AQ41" i="2"/>
  <c r="AP41" i="2"/>
  <c r="AL41" i="2"/>
  <c r="AN41" i="2" s="1"/>
  <c r="AK41" i="2"/>
  <c r="AM41" i="2" s="1"/>
  <c r="F41" i="2"/>
  <c r="AQ40" i="2"/>
  <c r="AP40" i="2"/>
  <c r="AL40" i="2"/>
  <c r="AN40" i="2" s="1"/>
  <c r="AK40" i="2"/>
  <c r="AM40" i="2" s="1"/>
  <c r="F40" i="2"/>
  <c r="AQ39" i="2"/>
  <c r="AP39" i="2"/>
  <c r="AL39" i="2"/>
  <c r="AN39" i="2" s="1"/>
  <c r="AK39" i="2"/>
  <c r="AM39" i="2" s="1"/>
  <c r="F39" i="2"/>
  <c r="AQ38" i="2"/>
  <c r="AP38" i="2"/>
  <c r="AL38" i="2"/>
  <c r="AN38" i="2" s="1"/>
  <c r="AK38" i="2"/>
  <c r="AM38" i="2" s="1"/>
  <c r="F38" i="2"/>
  <c r="AQ37" i="2"/>
  <c r="AP37" i="2"/>
  <c r="AN37" i="2"/>
  <c r="AL37" i="2"/>
  <c r="AK37" i="2"/>
  <c r="AM37" i="2" s="1"/>
  <c r="F37" i="2"/>
  <c r="AQ36" i="2"/>
  <c r="AP36" i="2"/>
  <c r="AL36" i="2"/>
  <c r="AN36" i="2" s="1"/>
  <c r="AK36" i="2"/>
  <c r="AM36" i="2" s="1"/>
  <c r="F36" i="2"/>
  <c r="AQ35" i="2"/>
  <c r="AP35" i="2"/>
  <c r="AL35" i="2"/>
  <c r="AN35" i="2" s="1"/>
  <c r="AK35" i="2"/>
  <c r="AM35" i="2" s="1"/>
  <c r="F35" i="2"/>
  <c r="AQ34" i="2"/>
  <c r="AP34" i="2"/>
  <c r="AL34" i="2"/>
  <c r="AN34" i="2" s="1"/>
  <c r="AK34" i="2"/>
  <c r="AM34" i="2" s="1"/>
  <c r="F34" i="2"/>
  <c r="AQ33" i="2"/>
  <c r="AP33" i="2"/>
  <c r="AL33" i="2"/>
  <c r="AN33" i="2" s="1"/>
  <c r="AK33" i="2"/>
  <c r="AM33" i="2" s="1"/>
  <c r="F33" i="2"/>
  <c r="AQ32" i="2"/>
  <c r="AP32" i="2"/>
  <c r="AL32" i="2"/>
  <c r="AN32" i="2" s="1"/>
  <c r="AK32" i="2"/>
  <c r="AM32" i="2" s="1"/>
  <c r="F32" i="2"/>
  <c r="AQ31" i="2"/>
  <c r="AP31" i="2"/>
  <c r="AL31" i="2"/>
  <c r="AN31" i="2" s="1"/>
  <c r="AK31" i="2"/>
  <c r="AM31" i="2" s="1"/>
  <c r="F31" i="2"/>
  <c r="AQ30" i="2"/>
  <c r="AP30" i="2"/>
  <c r="AL30" i="2"/>
  <c r="AN30" i="2" s="1"/>
  <c r="AK30" i="2"/>
  <c r="AM30" i="2" s="1"/>
  <c r="F30" i="2"/>
  <c r="AQ29" i="2"/>
  <c r="AP29" i="2"/>
  <c r="AN29" i="2"/>
  <c r="AL29" i="2"/>
  <c r="AK29" i="2"/>
  <c r="AM29" i="2" s="1"/>
  <c r="F29" i="2"/>
  <c r="AQ28" i="2"/>
  <c r="AP28" i="2"/>
  <c r="AL28" i="2"/>
  <c r="AN28" i="2" s="1"/>
  <c r="AK28" i="2"/>
  <c r="AM28" i="2" s="1"/>
  <c r="F28" i="2"/>
  <c r="AQ27" i="2"/>
  <c r="AP27" i="2"/>
  <c r="AL27" i="2"/>
  <c r="AN27" i="2" s="1"/>
  <c r="AK27" i="2"/>
  <c r="AM27" i="2" s="1"/>
  <c r="F27" i="2"/>
  <c r="AQ26" i="2"/>
  <c r="AP26" i="2"/>
  <c r="AL26" i="2"/>
  <c r="AN26" i="2" s="1"/>
  <c r="AK26" i="2"/>
  <c r="AM26" i="2" s="1"/>
  <c r="F26" i="2"/>
  <c r="AQ25" i="2"/>
  <c r="AP25" i="2"/>
  <c r="AL25" i="2"/>
  <c r="AN25" i="2" s="1"/>
  <c r="AK25" i="2"/>
  <c r="AM25" i="2" s="1"/>
  <c r="F25" i="2"/>
  <c r="AQ24" i="2"/>
  <c r="AP24" i="2"/>
  <c r="AL24" i="2"/>
  <c r="AN24" i="2" s="1"/>
  <c r="AK24" i="2"/>
  <c r="AM24" i="2" s="1"/>
  <c r="F24" i="2"/>
  <c r="AQ23" i="2"/>
  <c r="AP23" i="2"/>
  <c r="AL23" i="2"/>
  <c r="AN23" i="2" s="1"/>
  <c r="AK23" i="2"/>
  <c r="AM23" i="2" s="1"/>
  <c r="F23" i="2"/>
  <c r="AQ22" i="2"/>
  <c r="AP22" i="2"/>
  <c r="AL22" i="2"/>
  <c r="AN22" i="2" s="1"/>
  <c r="AK22" i="2"/>
  <c r="AM22" i="2" s="1"/>
  <c r="F22" i="2"/>
  <c r="AQ21" i="2"/>
  <c r="AP21" i="2"/>
  <c r="AN21" i="2"/>
  <c r="AL21" i="2"/>
  <c r="AK21" i="2"/>
  <c r="AM21" i="2" s="1"/>
  <c r="F21" i="2"/>
  <c r="AQ20" i="2"/>
  <c r="AP20" i="2"/>
  <c r="AL20" i="2"/>
  <c r="AN20" i="2" s="1"/>
  <c r="AK20" i="2"/>
  <c r="AM20" i="2" s="1"/>
  <c r="F20" i="2"/>
  <c r="AQ19" i="2"/>
  <c r="AP19" i="2"/>
  <c r="AL19" i="2"/>
  <c r="AN19" i="2" s="1"/>
  <c r="AK19" i="2"/>
  <c r="AM19" i="2" s="1"/>
  <c r="F19" i="2"/>
  <c r="AQ18" i="2"/>
  <c r="AP18" i="2"/>
  <c r="AL18" i="2"/>
  <c r="AN18" i="2" s="1"/>
  <c r="AK18" i="2"/>
  <c r="AM18" i="2" s="1"/>
  <c r="F18" i="2"/>
  <c r="AQ17" i="2"/>
  <c r="AP17" i="2"/>
  <c r="AL17" i="2"/>
  <c r="AN17" i="2" s="1"/>
  <c r="AK17" i="2"/>
  <c r="AM17" i="2" s="1"/>
  <c r="F17" i="2"/>
  <c r="AQ16" i="2"/>
  <c r="AP16" i="2"/>
  <c r="AL16" i="2"/>
  <c r="AN16" i="2" s="1"/>
  <c r="AK16" i="2"/>
  <c r="AM16" i="2" s="1"/>
  <c r="F16" i="2"/>
  <c r="AQ15" i="2"/>
  <c r="AP15" i="2"/>
  <c r="AL15" i="2"/>
  <c r="AN15" i="2" s="1"/>
  <c r="AK15" i="2"/>
  <c r="AM15" i="2" s="1"/>
  <c r="F15" i="2"/>
  <c r="AQ14" i="2"/>
  <c r="AP14" i="2"/>
  <c r="AL14" i="2"/>
  <c r="AN14" i="2" s="1"/>
  <c r="AK14" i="2"/>
  <c r="AM14" i="2" s="1"/>
  <c r="F14" i="2"/>
  <c r="AQ13" i="2"/>
  <c r="AP13" i="2"/>
  <c r="AN13" i="2"/>
  <c r="AL13" i="2"/>
  <c r="AK13" i="2"/>
  <c r="AM13" i="2" s="1"/>
  <c r="F13" i="2"/>
  <c r="AQ12" i="2"/>
  <c r="AP12" i="2"/>
  <c r="AL12" i="2"/>
  <c r="AN12" i="2" s="1"/>
  <c r="AK12" i="2"/>
  <c r="AM12" i="2" s="1"/>
  <c r="F12" i="2"/>
  <c r="AQ11" i="2"/>
  <c r="AP11" i="2"/>
  <c r="AL11" i="2"/>
  <c r="AN11" i="2" s="1"/>
  <c r="AK11" i="2"/>
  <c r="AM11" i="2" s="1"/>
  <c r="F11" i="2"/>
  <c r="AQ10" i="2"/>
  <c r="AP10" i="2"/>
  <c r="AL10" i="2"/>
  <c r="AN10" i="2" s="1"/>
  <c r="AK10" i="2"/>
  <c r="AM10" i="2" s="1"/>
  <c r="F10" i="2"/>
  <c r="AQ9" i="2"/>
  <c r="AP9" i="2"/>
  <c r="AL9" i="2"/>
  <c r="AN9" i="2" s="1"/>
  <c r="AK9" i="2"/>
  <c r="AM9" i="2" s="1"/>
  <c r="F9" i="2"/>
  <c r="AQ8" i="2"/>
  <c r="AP8" i="2"/>
  <c r="AL8" i="2"/>
  <c r="AN8" i="2" s="1"/>
  <c r="AK8" i="2"/>
  <c r="AM8" i="2" s="1"/>
  <c r="F8" i="2"/>
  <c r="AQ7" i="2"/>
  <c r="AP7" i="2"/>
  <c r="AL7" i="2"/>
  <c r="AN7" i="2" s="1"/>
  <c r="AK7" i="2"/>
  <c r="AM7" i="2" s="1"/>
  <c r="F7" i="2"/>
  <c r="AQ6" i="2"/>
  <c r="AP6" i="2"/>
  <c r="AL6" i="2"/>
  <c r="AN6" i="2" s="1"/>
  <c r="AK6" i="2"/>
  <c r="AM6" i="2" s="1"/>
  <c r="F6" i="2"/>
  <c r="AQ5" i="2"/>
  <c r="AP5" i="2"/>
  <c r="AN5" i="2"/>
  <c r="AL5" i="2"/>
  <c r="AK5" i="2"/>
  <c r="AM5" i="2" s="1"/>
  <c r="F5" i="2"/>
  <c r="AQ4" i="2"/>
  <c r="AP4" i="2"/>
  <c r="AL4" i="2"/>
  <c r="AN4" i="2" s="1"/>
  <c r="AK4" i="2"/>
  <c r="AM4" i="2" s="1"/>
  <c r="F4" i="2"/>
  <c r="AQ3" i="2"/>
  <c r="AP3" i="2"/>
  <c r="AL3" i="2"/>
  <c r="AN3" i="2" s="1"/>
  <c r="AK3" i="2"/>
  <c r="AM3" i="2" s="1"/>
  <c r="F3" i="2"/>
  <c r="AQ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K3" i="1"/>
  <c r="AM3" i="1" s="1"/>
  <c r="AP102" i="1"/>
  <c r="AP101" i="1"/>
  <c r="AP100" i="1"/>
  <c r="AP99" i="1"/>
  <c r="AP98" i="1"/>
  <c r="AP97" i="1"/>
  <c r="AP96" i="1"/>
  <c r="AP95" i="1"/>
  <c r="AP94" i="1"/>
  <c r="AP93" i="1"/>
  <c r="AP92" i="1"/>
  <c r="AP91" i="1"/>
  <c r="AP90" i="1"/>
  <c r="AP89" i="1"/>
  <c r="AP88" i="1"/>
  <c r="AP87" i="1"/>
  <c r="AP86" i="1"/>
  <c r="AP85" i="1"/>
  <c r="AP84" i="1"/>
  <c r="AP83" i="1"/>
  <c r="AP82" i="1"/>
  <c r="AP81" i="1"/>
  <c r="AP80" i="1"/>
  <c r="AP79" i="1"/>
  <c r="AP78" i="1"/>
  <c r="AP77" i="1"/>
  <c r="AP76" i="1"/>
  <c r="AP75" i="1"/>
  <c r="AP74" i="1"/>
  <c r="AP73" i="1"/>
  <c r="AP72" i="1"/>
  <c r="AP71" i="1"/>
  <c r="AP70" i="1"/>
  <c r="AP69" i="1"/>
  <c r="AP68" i="1"/>
  <c r="AP67" i="1"/>
  <c r="AP66" i="1"/>
  <c r="AP65" i="1"/>
  <c r="AP64" i="1"/>
  <c r="AP63" i="1"/>
  <c r="AP62" i="1"/>
  <c r="AP61" i="1"/>
  <c r="AP60" i="1"/>
  <c r="AP59" i="1"/>
  <c r="AP58" i="1"/>
  <c r="AP57" i="1"/>
  <c r="AP56" i="1"/>
  <c r="AP55" i="1"/>
  <c r="AP54" i="1"/>
  <c r="AP53" i="1"/>
  <c r="AP52" i="1"/>
  <c r="AP51" i="1"/>
  <c r="AP50" i="1"/>
  <c r="AP49" i="1"/>
  <c r="AP48" i="1"/>
  <c r="AP47" i="1"/>
  <c r="AP46" i="1"/>
  <c r="AP45" i="1"/>
  <c r="AP44" i="1"/>
  <c r="AP43" i="1"/>
  <c r="AP42" i="1"/>
  <c r="AP41" i="1"/>
  <c r="AP40" i="1"/>
  <c r="AP39" i="1"/>
  <c r="AP38" i="1"/>
  <c r="AP37" i="1"/>
  <c r="AP36" i="1"/>
  <c r="AP35" i="1"/>
  <c r="AP34" i="1"/>
  <c r="AP33" i="1"/>
  <c r="AP32" i="1"/>
  <c r="AP31" i="1"/>
  <c r="AP30" i="1"/>
  <c r="AP29" i="1"/>
  <c r="AP28" i="1"/>
  <c r="AP27" i="1"/>
  <c r="AP26" i="1"/>
  <c r="AP25" i="1"/>
  <c r="AP24" i="1"/>
  <c r="AP23" i="1"/>
  <c r="AP22" i="1"/>
  <c r="AP21" i="1"/>
  <c r="AP20" i="1"/>
  <c r="AP19" i="1"/>
  <c r="AP18" i="1"/>
  <c r="AP17" i="1"/>
  <c r="AP16" i="1"/>
  <c r="AP15" i="1"/>
  <c r="AP14" i="1"/>
  <c r="AP13" i="1"/>
  <c r="AP12" i="1"/>
  <c r="AP11" i="1"/>
  <c r="AP10" i="1"/>
  <c r="AP9" i="1"/>
  <c r="AP8" i="1"/>
  <c r="AP7" i="1"/>
  <c r="AP6" i="1"/>
  <c r="AP5" i="1"/>
  <c r="AP4" i="1"/>
  <c r="AP3" i="1"/>
  <c r="AL102" i="1"/>
  <c r="AN102" i="1" s="1"/>
  <c r="AK102" i="1"/>
  <c r="AM102" i="1" s="1"/>
  <c r="AL101" i="1"/>
  <c r="AN101" i="1" s="1"/>
  <c r="AK101" i="1"/>
  <c r="AM101" i="1" s="1"/>
  <c r="AL100" i="1"/>
  <c r="AN100" i="1" s="1"/>
  <c r="AK100" i="1"/>
  <c r="AM100" i="1" s="1"/>
  <c r="AL99" i="1"/>
  <c r="AN99" i="1" s="1"/>
  <c r="AK99" i="1"/>
  <c r="AM99" i="1" s="1"/>
  <c r="AL98" i="1"/>
  <c r="AN98" i="1" s="1"/>
  <c r="AK98" i="1"/>
  <c r="AM98" i="1" s="1"/>
  <c r="AL97" i="1"/>
  <c r="AN97" i="1" s="1"/>
  <c r="AK97" i="1"/>
  <c r="AM97" i="1" s="1"/>
  <c r="AL96" i="1"/>
  <c r="AN96" i="1" s="1"/>
  <c r="AK96" i="1"/>
  <c r="AM96" i="1" s="1"/>
  <c r="AL95" i="1"/>
  <c r="AN95" i="1" s="1"/>
  <c r="AK95" i="1"/>
  <c r="AM95" i="1" s="1"/>
  <c r="AL94" i="1"/>
  <c r="AN94" i="1" s="1"/>
  <c r="AK94" i="1"/>
  <c r="AM94" i="1" s="1"/>
  <c r="AL93" i="1"/>
  <c r="AN93" i="1" s="1"/>
  <c r="AK93" i="1"/>
  <c r="AM93" i="1" s="1"/>
  <c r="AL92" i="1"/>
  <c r="AN92" i="1" s="1"/>
  <c r="AK92" i="1"/>
  <c r="AM92" i="1" s="1"/>
  <c r="AL91" i="1"/>
  <c r="AN91" i="1" s="1"/>
  <c r="AK91" i="1"/>
  <c r="AM91" i="1" s="1"/>
  <c r="AL90" i="1"/>
  <c r="AN90" i="1" s="1"/>
  <c r="AK90" i="1"/>
  <c r="AM90" i="1" s="1"/>
  <c r="AL89" i="1"/>
  <c r="AN89" i="1" s="1"/>
  <c r="AK89" i="1"/>
  <c r="AM89" i="1" s="1"/>
  <c r="AL88" i="1"/>
  <c r="AN88" i="1" s="1"/>
  <c r="AK88" i="1"/>
  <c r="AM88" i="1" s="1"/>
  <c r="AL87" i="1"/>
  <c r="AN87" i="1" s="1"/>
  <c r="AK87" i="1"/>
  <c r="AM87" i="1" s="1"/>
  <c r="AL86" i="1"/>
  <c r="AN86" i="1" s="1"/>
  <c r="AK86" i="1"/>
  <c r="AM86" i="1" s="1"/>
  <c r="AL85" i="1"/>
  <c r="AN85" i="1" s="1"/>
  <c r="AK85" i="1"/>
  <c r="AM85" i="1" s="1"/>
  <c r="AL84" i="1"/>
  <c r="AN84" i="1" s="1"/>
  <c r="AK84" i="1"/>
  <c r="AM84" i="1" s="1"/>
  <c r="AL83" i="1"/>
  <c r="AN83" i="1" s="1"/>
  <c r="AK83" i="1"/>
  <c r="AM83" i="1" s="1"/>
  <c r="AL82" i="1"/>
  <c r="AN82" i="1" s="1"/>
  <c r="AK82" i="1"/>
  <c r="AM82" i="1" s="1"/>
  <c r="AL81" i="1"/>
  <c r="AN81" i="1" s="1"/>
  <c r="AK81" i="1"/>
  <c r="AM81" i="1" s="1"/>
  <c r="AL80" i="1"/>
  <c r="AN80" i="1" s="1"/>
  <c r="AK80" i="1"/>
  <c r="AM80" i="1" s="1"/>
  <c r="AL79" i="1"/>
  <c r="AN79" i="1" s="1"/>
  <c r="AK79" i="1"/>
  <c r="AM79" i="1" s="1"/>
  <c r="AL78" i="1"/>
  <c r="AN78" i="1" s="1"/>
  <c r="AK78" i="1"/>
  <c r="AM78" i="1" s="1"/>
  <c r="AL77" i="1"/>
  <c r="AN77" i="1" s="1"/>
  <c r="AK77" i="1"/>
  <c r="AM77" i="1" s="1"/>
  <c r="AL76" i="1"/>
  <c r="AN76" i="1" s="1"/>
  <c r="AK76" i="1"/>
  <c r="AM76" i="1" s="1"/>
  <c r="AL75" i="1"/>
  <c r="AN75" i="1" s="1"/>
  <c r="AK75" i="1"/>
  <c r="AM75" i="1" s="1"/>
  <c r="AL74" i="1"/>
  <c r="AN74" i="1" s="1"/>
  <c r="AK74" i="1"/>
  <c r="AM74" i="1" s="1"/>
  <c r="AL73" i="1"/>
  <c r="AN73" i="1" s="1"/>
  <c r="AK73" i="1"/>
  <c r="AM73" i="1" s="1"/>
  <c r="AL72" i="1"/>
  <c r="AN72" i="1" s="1"/>
  <c r="AK72" i="1"/>
  <c r="AM72" i="1" s="1"/>
  <c r="AL71" i="1"/>
  <c r="AN71" i="1" s="1"/>
  <c r="AK71" i="1"/>
  <c r="AM71" i="1" s="1"/>
  <c r="AL70" i="1"/>
  <c r="AN70" i="1" s="1"/>
  <c r="AK70" i="1"/>
  <c r="AM70" i="1" s="1"/>
  <c r="AL69" i="1"/>
  <c r="AN69" i="1" s="1"/>
  <c r="AK69" i="1"/>
  <c r="AM69" i="1" s="1"/>
  <c r="AL68" i="1"/>
  <c r="AN68" i="1" s="1"/>
  <c r="AK68" i="1"/>
  <c r="AM68" i="1" s="1"/>
  <c r="AL67" i="1"/>
  <c r="AN67" i="1" s="1"/>
  <c r="AK67" i="1"/>
  <c r="AM67" i="1" s="1"/>
  <c r="AL66" i="1"/>
  <c r="AN66" i="1" s="1"/>
  <c r="AK66" i="1"/>
  <c r="AM66" i="1" s="1"/>
  <c r="AL65" i="1"/>
  <c r="AN65" i="1" s="1"/>
  <c r="AK65" i="1"/>
  <c r="AM65" i="1" s="1"/>
  <c r="AL64" i="1"/>
  <c r="AN64" i="1" s="1"/>
  <c r="AK64" i="1"/>
  <c r="AM64" i="1" s="1"/>
  <c r="AL63" i="1"/>
  <c r="AN63" i="1" s="1"/>
  <c r="AK63" i="1"/>
  <c r="AM63" i="1" s="1"/>
  <c r="AL62" i="1"/>
  <c r="AN62" i="1" s="1"/>
  <c r="AK62" i="1"/>
  <c r="AM62" i="1" s="1"/>
  <c r="AL61" i="1"/>
  <c r="AN61" i="1" s="1"/>
  <c r="AK61" i="1"/>
  <c r="AM61" i="1" s="1"/>
  <c r="AL60" i="1"/>
  <c r="AN60" i="1" s="1"/>
  <c r="AK60" i="1"/>
  <c r="AM60" i="1" s="1"/>
  <c r="AL59" i="1"/>
  <c r="AN59" i="1" s="1"/>
  <c r="AK59" i="1"/>
  <c r="AM59" i="1" s="1"/>
  <c r="AL58" i="1"/>
  <c r="AN58" i="1" s="1"/>
  <c r="AK58" i="1"/>
  <c r="AM58" i="1" s="1"/>
  <c r="AL57" i="1"/>
  <c r="AN57" i="1" s="1"/>
  <c r="AK57" i="1"/>
  <c r="AM57" i="1" s="1"/>
  <c r="AL56" i="1"/>
  <c r="AN56" i="1" s="1"/>
  <c r="AK56" i="1"/>
  <c r="AM56" i="1" s="1"/>
  <c r="AL55" i="1"/>
  <c r="AN55" i="1" s="1"/>
  <c r="AK55" i="1"/>
  <c r="AM55" i="1" s="1"/>
  <c r="AL54" i="1"/>
  <c r="AN54" i="1" s="1"/>
  <c r="AK54" i="1"/>
  <c r="AM54" i="1" s="1"/>
  <c r="AL53" i="1"/>
  <c r="AN53" i="1" s="1"/>
  <c r="AK53" i="1"/>
  <c r="AM53" i="1" s="1"/>
  <c r="AL52" i="1"/>
  <c r="AN52" i="1" s="1"/>
  <c r="AK52" i="1"/>
  <c r="AM52" i="1" s="1"/>
  <c r="AL51" i="1"/>
  <c r="AN51" i="1" s="1"/>
  <c r="AK51" i="1"/>
  <c r="AM51" i="1" s="1"/>
  <c r="AL50" i="1"/>
  <c r="AN50" i="1" s="1"/>
  <c r="AK50" i="1"/>
  <c r="AM50" i="1" s="1"/>
  <c r="AL49" i="1"/>
  <c r="AN49" i="1" s="1"/>
  <c r="AK49" i="1"/>
  <c r="AM49" i="1" s="1"/>
  <c r="AL48" i="1"/>
  <c r="AN48" i="1" s="1"/>
  <c r="AK48" i="1"/>
  <c r="AM48" i="1" s="1"/>
  <c r="AL47" i="1"/>
  <c r="AN47" i="1" s="1"/>
  <c r="AK47" i="1"/>
  <c r="AM47" i="1" s="1"/>
  <c r="AL46" i="1"/>
  <c r="AN46" i="1" s="1"/>
  <c r="AK46" i="1"/>
  <c r="AM46" i="1" s="1"/>
  <c r="AL45" i="1"/>
  <c r="AN45" i="1" s="1"/>
  <c r="AK45" i="1"/>
  <c r="AM45" i="1" s="1"/>
  <c r="AL44" i="1"/>
  <c r="AN44" i="1" s="1"/>
  <c r="AK44" i="1"/>
  <c r="AM44" i="1" s="1"/>
  <c r="AL43" i="1"/>
  <c r="AN43" i="1" s="1"/>
  <c r="AK43" i="1"/>
  <c r="AM43" i="1" s="1"/>
  <c r="AL42" i="1"/>
  <c r="AN42" i="1" s="1"/>
  <c r="AK42" i="1"/>
  <c r="AM42" i="1" s="1"/>
  <c r="AL41" i="1"/>
  <c r="AN41" i="1" s="1"/>
  <c r="AK41" i="1"/>
  <c r="AM41" i="1" s="1"/>
  <c r="AL40" i="1"/>
  <c r="AN40" i="1" s="1"/>
  <c r="AK40" i="1"/>
  <c r="AM40" i="1" s="1"/>
  <c r="AL39" i="1"/>
  <c r="AN39" i="1" s="1"/>
  <c r="AK39" i="1"/>
  <c r="AM39" i="1" s="1"/>
  <c r="AL38" i="1"/>
  <c r="AN38" i="1" s="1"/>
  <c r="AK38" i="1"/>
  <c r="AM38" i="1" s="1"/>
  <c r="AL37" i="1"/>
  <c r="AN37" i="1" s="1"/>
  <c r="AK37" i="1"/>
  <c r="AM37" i="1" s="1"/>
  <c r="AL36" i="1"/>
  <c r="AN36" i="1" s="1"/>
  <c r="AK36" i="1"/>
  <c r="AM36" i="1" s="1"/>
  <c r="AL35" i="1"/>
  <c r="AN35" i="1" s="1"/>
  <c r="AK35" i="1"/>
  <c r="AM35" i="1" s="1"/>
  <c r="AL34" i="1"/>
  <c r="AN34" i="1" s="1"/>
  <c r="AK34" i="1"/>
  <c r="AM34" i="1" s="1"/>
  <c r="AL33" i="1"/>
  <c r="AN33" i="1" s="1"/>
  <c r="AK33" i="1"/>
  <c r="AM33" i="1" s="1"/>
  <c r="AL32" i="1"/>
  <c r="AN32" i="1" s="1"/>
  <c r="AK32" i="1"/>
  <c r="AM32" i="1" s="1"/>
  <c r="AL31" i="1"/>
  <c r="AN31" i="1" s="1"/>
  <c r="AK31" i="1"/>
  <c r="AM31" i="1" s="1"/>
  <c r="AL30" i="1"/>
  <c r="AN30" i="1" s="1"/>
  <c r="AK30" i="1"/>
  <c r="AM30" i="1" s="1"/>
  <c r="AL29" i="1"/>
  <c r="AN29" i="1" s="1"/>
  <c r="AK29" i="1"/>
  <c r="AM29" i="1" s="1"/>
  <c r="AL28" i="1"/>
  <c r="AN28" i="1" s="1"/>
  <c r="AK28" i="1"/>
  <c r="AM28" i="1" s="1"/>
  <c r="AL27" i="1"/>
  <c r="AN27" i="1" s="1"/>
  <c r="AK27" i="1"/>
  <c r="AM27" i="1" s="1"/>
  <c r="AL26" i="1"/>
  <c r="AN26" i="1" s="1"/>
  <c r="AK26" i="1"/>
  <c r="AM26" i="1" s="1"/>
  <c r="AL25" i="1"/>
  <c r="AN25" i="1" s="1"/>
  <c r="AK25" i="1"/>
  <c r="AM25" i="1" s="1"/>
  <c r="AL24" i="1"/>
  <c r="AN24" i="1" s="1"/>
  <c r="AK24" i="1"/>
  <c r="AM24" i="1" s="1"/>
  <c r="AL23" i="1"/>
  <c r="AN23" i="1" s="1"/>
  <c r="AK23" i="1"/>
  <c r="AM23" i="1" s="1"/>
  <c r="AL22" i="1"/>
  <c r="AN22" i="1" s="1"/>
  <c r="AK22" i="1"/>
  <c r="AM22" i="1" s="1"/>
  <c r="AL21" i="1"/>
  <c r="AN21" i="1" s="1"/>
  <c r="AK21" i="1"/>
  <c r="AM21" i="1" s="1"/>
  <c r="AL20" i="1"/>
  <c r="AN20" i="1" s="1"/>
  <c r="AK20" i="1"/>
  <c r="AM20" i="1" s="1"/>
  <c r="AL19" i="1"/>
  <c r="AN19" i="1" s="1"/>
  <c r="AK19" i="1"/>
  <c r="AM19" i="1" s="1"/>
  <c r="AL18" i="1"/>
  <c r="AN18" i="1" s="1"/>
  <c r="AK18" i="1"/>
  <c r="AM18" i="1" s="1"/>
  <c r="AL17" i="1"/>
  <c r="AN17" i="1" s="1"/>
  <c r="AK17" i="1"/>
  <c r="AM17" i="1" s="1"/>
  <c r="AL16" i="1"/>
  <c r="AN16" i="1" s="1"/>
  <c r="AK16" i="1"/>
  <c r="AM16" i="1" s="1"/>
  <c r="AL15" i="1"/>
  <c r="AN15" i="1" s="1"/>
  <c r="AK15" i="1"/>
  <c r="AM15" i="1" s="1"/>
  <c r="AL14" i="1"/>
  <c r="AN14" i="1" s="1"/>
  <c r="AK14" i="1"/>
  <c r="AM14" i="1" s="1"/>
  <c r="AL13" i="1"/>
  <c r="AN13" i="1" s="1"/>
  <c r="AK13" i="1"/>
  <c r="AM13" i="1" s="1"/>
  <c r="AL12" i="1"/>
  <c r="AN12" i="1" s="1"/>
  <c r="AK12" i="1"/>
  <c r="AM12" i="1" s="1"/>
  <c r="AL11" i="1"/>
  <c r="AN11" i="1" s="1"/>
  <c r="AK11" i="1"/>
  <c r="AM11" i="1" s="1"/>
  <c r="AL10" i="1"/>
  <c r="AN10" i="1" s="1"/>
  <c r="AK10" i="1"/>
  <c r="AM10" i="1" s="1"/>
  <c r="AL9" i="1"/>
  <c r="AN9" i="1" s="1"/>
  <c r="AK9" i="1"/>
  <c r="AM9" i="1" s="1"/>
  <c r="AL8" i="1"/>
  <c r="AN8" i="1" s="1"/>
  <c r="AK8" i="1"/>
  <c r="AM8" i="1" s="1"/>
  <c r="AL7" i="1"/>
  <c r="AN7" i="1" s="1"/>
  <c r="AK7" i="1"/>
  <c r="AM7" i="1" s="1"/>
  <c r="AL6" i="1"/>
  <c r="AN6" i="1" s="1"/>
  <c r="AK6" i="1"/>
  <c r="AM6" i="1" s="1"/>
  <c r="AL5" i="1"/>
  <c r="AN5" i="1" s="1"/>
  <c r="AK5" i="1"/>
  <c r="AM5" i="1" s="1"/>
  <c r="AL4" i="1"/>
  <c r="AN4" i="1" s="1"/>
  <c r="AK4" i="1"/>
  <c r="AM4" i="1" s="1"/>
  <c r="AL3" i="1"/>
  <c r="AN3" i="1" s="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alcChain>
</file>

<file path=xl/sharedStrings.xml><?xml version="1.0" encoding="utf-8"?>
<sst xmlns="http://schemas.openxmlformats.org/spreadsheetml/2006/main" count="288" uniqueCount="148">
  <si>
    <t>filename</t>
  </si>
  <si>
    <t xml:space="preserve"> Marrow Area</t>
  </si>
  <si>
    <t xml:space="preserve"> Bone Area</t>
  </si>
  <si>
    <t xml:space="preserve"> Perimeter</t>
  </si>
  <si>
    <t>N51L_rec0258</t>
  </si>
  <si>
    <t>N51L_rec0297</t>
  </si>
  <si>
    <t>N51L_rec0336</t>
  </si>
  <si>
    <t>N51L_rec0375</t>
  </si>
  <si>
    <t>N51L_rec0414</t>
  </si>
  <si>
    <t>N51L_rec0453</t>
  </si>
  <si>
    <t>N51L_rec0492</t>
  </si>
  <si>
    <t>N51L_rec0531</t>
  </si>
  <si>
    <t>N51L_rec0570</t>
  </si>
  <si>
    <t>N51L_rec0609</t>
  </si>
  <si>
    <t>N51L_rec0648</t>
  </si>
  <si>
    <t>N51L_rec0687</t>
  </si>
  <si>
    <t>N51L_rec0726</t>
  </si>
  <si>
    <t>N51L_rec0765</t>
  </si>
  <si>
    <t>N51L_rec0804</t>
  </si>
  <si>
    <t>N51L_rec0843</t>
  </si>
  <si>
    <t>N51L_rec0882</t>
  </si>
  <si>
    <t>N51L_rec0921</t>
  </si>
  <si>
    <t>N51L_rec0960</t>
  </si>
  <si>
    <t>N51L_rec0999</t>
  </si>
  <si>
    <t>N51L_rec1038</t>
  </si>
  <si>
    <t>N51L_rec1077</t>
  </si>
  <si>
    <t>N51L_rec1116</t>
  </si>
  <si>
    <t>N51L_rec1155</t>
  </si>
  <si>
    <t>N51L_rec1194</t>
  </si>
  <si>
    <t>N51L_rec1233</t>
  </si>
  <si>
    <t>N51L_rec1272</t>
  </si>
  <si>
    <t>N51L_rec1311</t>
  </si>
  <si>
    <t>N51L_rec1350</t>
  </si>
  <si>
    <t>N51L_rec1389</t>
  </si>
  <si>
    <t>N51L_rec1428</t>
  </si>
  <si>
    <t>N51L_rec1467</t>
  </si>
  <si>
    <t>N51L_rec1506</t>
  </si>
  <si>
    <t>N51L_rec1545</t>
  </si>
  <si>
    <t>N51L_rec1584</t>
  </si>
  <si>
    <t>N51L_rec1623</t>
  </si>
  <si>
    <t>N51L_rec1662</t>
  </si>
  <si>
    <t>N51L_rec1701</t>
  </si>
  <si>
    <t>N51L_rec1740</t>
  </si>
  <si>
    <t>N51L_rec1779</t>
  </si>
  <si>
    <t>N51L_rec1818</t>
  </si>
  <si>
    <t>N51L_rec1857</t>
  </si>
  <si>
    <t>N51L_rec1896</t>
  </si>
  <si>
    <t>N51L_rec1935</t>
  </si>
  <si>
    <t>N51L_rec1974</t>
  </si>
  <si>
    <t>N51L_rec2013</t>
  </si>
  <si>
    <t>N51L_rec2052</t>
  </si>
  <si>
    <t>N51L_rec2091</t>
  </si>
  <si>
    <t>N51L_rec2130</t>
  </si>
  <si>
    <t>N51L_rec2169</t>
  </si>
  <si>
    <t>N51L_rec2208</t>
  </si>
  <si>
    <t>N51L_rec2247</t>
  </si>
  <si>
    <t>N51L_rec2286</t>
  </si>
  <si>
    <t>N51L_rec2325</t>
  </si>
  <si>
    <t>N51L_rec2364</t>
  </si>
  <si>
    <t>N51L_rec2403</t>
  </si>
  <si>
    <t>N51L_rec2442</t>
  </si>
  <si>
    <t>N51L_rec2481</t>
  </si>
  <si>
    <t>N51L_rec2520</t>
  </si>
  <si>
    <t>N51L_rec2559</t>
  </si>
  <si>
    <t>N51L_rec2598</t>
  </si>
  <si>
    <t>N51L_rec2637</t>
  </si>
  <si>
    <t>N51L_rec2676</t>
  </si>
  <si>
    <t>N51L_rec2715</t>
  </si>
  <si>
    <t>N51L_rec2754</t>
  </si>
  <si>
    <t>N51L_rec2793</t>
  </si>
  <si>
    <t>N51L_rec2832</t>
  </si>
  <si>
    <t>N51L_rec2871</t>
  </si>
  <si>
    <t>N51L_rec2910</t>
  </si>
  <si>
    <t>N51L_rec2949</t>
  </si>
  <si>
    <t>N51L_rec2988</t>
  </si>
  <si>
    <t>N51L_rec3027</t>
  </si>
  <si>
    <t>N51L_rec3066</t>
  </si>
  <si>
    <t>N51L_rec3105</t>
  </si>
  <si>
    <t>N51L_rec3144</t>
  </si>
  <si>
    <t>N51L_rec3183</t>
  </si>
  <si>
    <t>N51L_rec3222</t>
  </si>
  <si>
    <t>N51L_rec3261</t>
  </si>
  <si>
    <t>N51L_rec3300</t>
  </si>
  <si>
    <t>N51L_rec3339</t>
  </si>
  <si>
    <t>N51L_rec3378</t>
  </si>
  <si>
    <t>N51L_rec3417</t>
  </si>
  <si>
    <t>N51L_rec3456</t>
  </si>
  <si>
    <t>N51L_rec3495</t>
  </si>
  <si>
    <t>N51L_rec3534</t>
  </si>
  <si>
    <t>N51L_rec3573</t>
  </si>
  <si>
    <t>N51L_rec3612</t>
  </si>
  <si>
    <t>N51L_rec3651</t>
  </si>
  <si>
    <t>N51L_rec3690</t>
  </si>
  <si>
    <t>N51L_rec3729</t>
  </si>
  <si>
    <t>N51L_rec3768</t>
  </si>
  <si>
    <t>N51L_rec3807</t>
  </si>
  <si>
    <t>N51L_rec3846</t>
  </si>
  <si>
    <t>N51L_rec3885</t>
  </si>
  <si>
    <t>N51L_rec3924</t>
  </si>
  <si>
    <t>N51L_rec3963</t>
  </si>
  <si>
    <t>N51L_rec4002</t>
  </si>
  <si>
    <t>N51L_rec4041</t>
  </si>
  <si>
    <t>N51L_rec4080</t>
  </si>
  <si>
    <t>N51L_rec4119</t>
  </si>
  <si>
    <t>Slice</t>
  </si>
  <si>
    <t xml:space="preserve"> </t>
  </si>
  <si>
    <t>Label</t>
  </si>
  <si>
    <t>Bone Code</t>
  </si>
  <si>
    <t>CSA (pixels²)</t>
  </si>
  <si>
    <t>X cent. (pixels)</t>
  </si>
  <si>
    <t>Y cent. (pixels)</t>
  </si>
  <si>
    <t>Density</t>
  </si>
  <si>
    <t>wX cent. (pixels)</t>
  </si>
  <si>
    <t>wY cent. (pixels)</t>
  </si>
  <si>
    <t>Theta (rad)</t>
  </si>
  <si>
    <t>R1 (pixels)</t>
  </si>
  <si>
    <t>R2 (pixels)</t>
  </si>
  <si>
    <t>Imin (pixels^4)</t>
  </si>
  <si>
    <t>Imax (pixels^4)</t>
  </si>
  <si>
    <t>Ipm (pixels^4)</t>
  </si>
  <si>
    <t>Zmax (pixels³)</t>
  </si>
  <si>
    <t>Zmin (pixels³)</t>
  </si>
  <si>
    <t>Zpol (pixels³)</t>
  </si>
  <si>
    <t>Feret Min (pixels)</t>
  </si>
  <si>
    <t>Feret Max (pixels)</t>
  </si>
  <si>
    <t>Feret Angle (rad)</t>
  </si>
  <si>
    <t>Perimeter (pixels)</t>
  </si>
  <si>
    <t>Max Thick 2D (pixels)</t>
  </si>
  <si>
    <t>Mean Thick 2D (pixels)</t>
  </si>
  <si>
    <t>SD Thick 2D (pixels)</t>
  </si>
  <si>
    <t>N51_2500_L_output</t>
  </si>
  <si>
    <t>Step 2: Calculate Tt.Ar</t>
  </si>
  <si>
    <t>Step 4: Obtain all standard parameters from BoneJ. "CSA" (cross sectional area) should match Bone Area obtained from Site Specificity. "X cent." and "Y cent." represent the centroid distance from the centre of the screen and are used in Step 5. "Imin" is the minimum moment of inertia, "Imax" is the maximum moment. "Mean Thick 2D" is cortical thickness.</t>
  </si>
  <si>
    <t>Relative X</t>
  </si>
  <si>
    <t>Relative Y</t>
  </si>
  <si>
    <t>Absolute X</t>
  </si>
  <si>
    <t>Absolute Y</t>
  </si>
  <si>
    <r>
      <t>Step 5: The equations below calculate the relative and then absolute deviation of the centroid from the extrapolated central axis running through 5 and 95% of the bone's length. Values are in mm (scanning voxel 4.8</t>
    </r>
    <r>
      <rPr>
        <b/>
        <sz val="11"/>
        <color theme="1"/>
        <rFont val="Calibri"/>
        <family val="2"/>
      </rPr>
      <t>μm)</t>
    </r>
  </si>
  <si>
    <t>Step 6: Calculate PMI</t>
  </si>
  <si>
    <t>Step7: Calculate Eccentricity</t>
  </si>
  <si>
    <t>Eccen</t>
  </si>
  <si>
    <t>PMI (pixels^4)</t>
  </si>
  <si>
    <t>Step 1: Outputs of the Site Specificity programme. All units are in pixels, equating to the scanning voxel size.</t>
  </si>
  <si>
    <t>Total area (pixels)</t>
  </si>
  <si>
    <t>Step 3: Export binarized images to ImageJ and check Feret's angle at the 37% site is 0, highlighted below. All slices can be rotated using the Translate function in ImageJ as a Stack.</t>
  </si>
  <si>
    <t>Step 2: Calculate Tt.Ar in pixels</t>
  </si>
  <si>
    <t>Total area</t>
  </si>
  <si>
    <t>Step 1: Outputs of the Site Specificity programme: Ma.Ar, Ct.Ar and Ps.Pm. All units are in pixels, equating to the scanning voxel size.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</si>
</sst>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1"/>
      <color theme="1"/>
      <name val="Calibri"/>
      <family val="2"/>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FF00"/>
        <bgColor indexed="64"/>
      </patternFill>
    </fill>
  </fills>
  <borders count="1">
    <border>
      <left/>
      <right/>
      <top/>
      <bottom/>
      <diagonal/>
    </border>
  </borders>
  <cellStyleXfs count="1">
    <xf numFmtId="0" fontId="0" fillId="0" borderId="0"/>
  </cellStyleXfs>
  <cellXfs count="18">
    <xf numFmtId="0" fontId="0" fillId="0" borderId="0" xfId="0"/>
    <xf numFmtId="0" fontId="0" fillId="0" borderId="0" xfId="0" applyAlignment="1">
      <alignment horizont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2" borderId="0" xfId="0" applyFill="1"/>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lignment horizontal="center" vertical="center" wrapText="1"/>
    </xf>
    <xf numFmtId="0" fontId="1" fillId="3" borderId="0" xfId="0" applyFont="1" applyFill="1" applyAlignment="1">
      <alignment horizontal="center" vertical="center" wrapText="1"/>
    </xf>
    <xf numFmtId="0" fontId="0" fillId="0" borderId="0" xfId="0" applyFill="1" applyAlignment="1">
      <alignment horizontal="center" vertical="center" wrapText="1"/>
    </xf>
    <xf numFmtId="0" fontId="0" fillId="4" borderId="0" xfId="0" applyFill="1" applyAlignment="1">
      <alignment horizontal="center" vertical="center" wrapText="1"/>
    </xf>
    <xf numFmtId="0" fontId="1" fillId="4" borderId="0" xfId="0" applyFont="1" applyFill="1" applyAlignment="1">
      <alignment horizontal="center" vertical="center" wrapText="1"/>
    </xf>
    <xf numFmtId="0" fontId="0" fillId="3" borderId="0" xfId="0" applyFill="1"/>
    <xf numFmtId="0" fontId="1" fillId="0" borderId="0" xfId="0" applyFont="1"/>
    <xf numFmtId="0" fontId="1" fillId="0" borderId="0" xfId="0" applyFont="1" applyAlignment="1">
      <alignment horizontal="center"/>
    </xf>
    <xf numFmtId="0" fontId="1" fillId="0" borderId="0" xfId="0" applyFont="1" applyFill="1"/>
    <xf numFmtId="0" fontId="0" fillId="0" borderId="0" xfId="0" applyFill="1"/>
  </cellXfs>
  <cellStyles count="1">
    <cellStyle name="Normal" xfId="0" builtinId="0"/>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2"/>
  <sheetViews>
    <sheetView tabSelected="1" workbookViewId="0">
      <selection activeCell="D4" sqref="D4"/>
    </sheetView>
  </sheetViews>
  <sheetFormatPr defaultRowHeight="15" x14ac:dyDescent="0.25"/>
  <cols>
    <col min="1" max="2" width="13.140625" bestFit="1" customWidth="1"/>
    <col min="3" max="3" width="10.5703125" bestFit="1" customWidth="1"/>
    <col min="4" max="4" width="10.42578125" bestFit="1" customWidth="1"/>
    <col min="6" max="6" width="14.5703125" customWidth="1"/>
    <col min="7" max="7" width="8.28515625" customWidth="1"/>
    <col min="8" max="8" width="14.5703125" style="13" customWidth="1"/>
    <col min="14" max="14" width="12.28515625" bestFit="1" customWidth="1"/>
    <col min="15" max="15" width="14.28515625" bestFit="1" customWidth="1"/>
    <col min="16" max="16" width="14.140625" bestFit="1" customWidth="1"/>
    <col min="17" max="17" width="7.7109375" bestFit="1" customWidth="1"/>
    <col min="18" max="18" width="15.85546875" bestFit="1" customWidth="1"/>
    <col min="19" max="19" width="15.7109375" bestFit="1" customWidth="1"/>
    <col min="20" max="20" width="10.7109375" bestFit="1" customWidth="1"/>
    <col min="21" max="22" width="10.28515625" bestFit="1" customWidth="1"/>
    <col min="23" max="23" width="14.28515625" bestFit="1" customWidth="1"/>
    <col min="24" max="24" width="14.5703125" bestFit="1" customWidth="1"/>
    <col min="25" max="26" width="13.7109375" bestFit="1" customWidth="1"/>
    <col min="27" max="27" width="13.42578125" bestFit="1" customWidth="1"/>
    <col min="28" max="28" width="12.7109375" bestFit="1" customWidth="1"/>
    <col min="29" max="29" width="16.85546875" bestFit="1" customWidth="1"/>
    <col min="30" max="30" width="17.28515625" bestFit="1" customWidth="1"/>
    <col min="31" max="31" width="16.140625" bestFit="1" customWidth="1"/>
    <col min="32" max="32" width="17.42578125" bestFit="1" customWidth="1"/>
    <col min="33" max="33" width="19.85546875" bestFit="1" customWidth="1"/>
    <col min="34" max="34" width="21.140625" bestFit="1" customWidth="1"/>
    <col min="35" max="35" width="18.42578125" bestFit="1" customWidth="1"/>
    <col min="36" max="36" width="9.140625" style="17"/>
    <col min="39" max="39" width="10.5703125" bestFit="1" customWidth="1"/>
    <col min="42" max="42" width="13.7109375" bestFit="1" customWidth="1"/>
    <col min="43" max="43" width="11.5703125" customWidth="1"/>
  </cols>
  <sheetData>
    <row r="1" spans="1:43" s="8" customFormat="1" ht="107.25" customHeight="1" x14ac:dyDescent="0.25">
      <c r="A1" s="6" t="s">
        <v>147</v>
      </c>
      <c r="B1" s="6"/>
      <c r="C1" s="6"/>
      <c r="D1" s="6"/>
      <c r="E1" s="7"/>
      <c r="F1" s="7" t="s">
        <v>145</v>
      </c>
      <c r="G1" s="7"/>
      <c r="H1" s="9" t="s">
        <v>144</v>
      </c>
      <c r="I1" s="11"/>
      <c r="J1" s="11"/>
      <c r="K1" s="12" t="s">
        <v>132</v>
      </c>
      <c r="L1" s="12"/>
      <c r="M1" s="12"/>
      <c r="N1" s="12"/>
      <c r="O1" s="12"/>
      <c r="P1" s="12"/>
      <c r="Q1" s="12"/>
      <c r="R1" s="12"/>
      <c r="S1" s="12"/>
      <c r="T1" s="12"/>
      <c r="U1" s="12"/>
      <c r="V1" s="12"/>
      <c r="W1" s="12"/>
      <c r="X1" s="12"/>
      <c r="Y1" s="12"/>
      <c r="Z1" s="12"/>
      <c r="AA1" s="12"/>
      <c r="AB1" s="12"/>
      <c r="AC1" s="12"/>
      <c r="AD1" s="12"/>
      <c r="AE1" s="12"/>
      <c r="AF1" s="12"/>
      <c r="AG1" s="12"/>
      <c r="AH1" s="12"/>
      <c r="AI1" s="12"/>
      <c r="AJ1" s="10"/>
      <c r="AK1" s="6" t="s">
        <v>137</v>
      </c>
      <c r="AL1" s="6"/>
      <c r="AM1" s="6"/>
      <c r="AN1" s="6"/>
      <c r="AP1" s="7" t="s">
        <v>138</v>
      </c>
      <c r="AQ1" s="7" t="s">
        <v>139</v>
      </c>
    </row>
    <row r="2" spans="1:43" s="14" customFormat="1" x14ac:dyDescent="0.25">
      <c r="A2" s="14" t="s">
        <v>0</v>
      </c>
      <c r="B2" s="14" t="s">
        <v>1</v>
      </c>
      <c r="C2" s="14" t="s">
        <v>2</v>
      </c>
      <c r="D2" s="14" t="s">
        <v>3</v>
      </c>
      <c r="F2" s="14" t="s">
        <v>146</v>
      </c>
      <c r="H2" s="9"/>
      <c r="J2" s="14" t="s">
        <v>105</v>
      </c>
      <c r="K2" s="14" t="s">
        <v>106</v>
      </c>
      <c r="L2" s="14" t="s">
        <v>107</v>
      </c>
      <c r="M2" s="14" t="s">
        <v>104</v>
      </c>
      <c r="N2" s="14" t="s">
        <v>108</v>
      </c>
      <c r="O2" s="14" t="s">
        <v>109</v>
      </c>
      <c r="P2" s="14" t="s">
        <v>110</v>
      </c>
      <c r="Q2" s="14" t="s">
        <v>111</v>
      </c>
      <c r="R2" s="14" t="s">
        <v>112</v>
      </c>
      <c r="S2" s="14" t="s">
        <v>113</v>
      </c>
      <c r="T2" s="14" t="s">
        <v>114</v>
      </c>
      <c r="U2" s="14" t="s">
        <v>115</v>
      </c>
      <c r="V2" s="14" t="s">
        <v>116</v>
      </c>
      <c r="W2" s="14" t="s">
        <v>117</v>
      </c>
      <c r="X2" s="14" t="s">
        <v>118</v>
      </c>
      <c r="Y2" s="14" t="s">
        <v>119</v>
      </c>
      <c r="Z2" s="14" t="s">
        <v>120</v>
      </c>
      <c r="AA2" s="14" t="s">
        <v>121</v>
      </c>
      <c r="AB2" s="14" t="s">
        <v>122</v>
      </c>
      <c r="AC2" s="14" t="s">
        <v>123</v>
      </c>
      <c r="AD2" s="14" t="s">
        <v>124</v>
      </c>
      <c r="AE2" s="14" t="s">
        <v>125</v>
      </c>
      <c r="AF2" s="14" t="s">
        <v>126</v>
      </c>
      <c r="AG2" s="14" t="s">
        <v>127</v>
      </c>
      <c r="AH2" s="14" t="s">
        <v>128</v>
      </c>
      <c r="AI2" s="14" t="s">
        <v>129</v>
      </c>
      <c r="AJ2" s="16"/>
      <c r="AK2" s="14" t="s">
        <v>133</v>
      </c>
      <c r="AL2" s="14" t="s">
        <v>134</v>
      </c>
      <c r="AM2" s="14" t="s">
        <v>135</v>
      </c>
      <c r="AN2" s="14" t="s">
        <v>136</v>
      </c>
      <c r="AP2" s="14" t="s">
        <v>141</v>
      </c>
      <c r="AQ2" s="15" t="s">
        <v>140</v>
      </c>
    </row>
    <row r="3" spans="1:43" x14ac:dyDescent="0.25">
      <c r="A3" t="s">
        <v>103</v>
      </c>
      <c r="B3">
        <v>36851</v>
      </c>
      <c r="C3">
        <v>99451</v>
      </c>
      <c r="D3">
        <v>5254</v>
      </c>
      <c r="F3">
        <f t="shared" ref="F3:F34" si="0">C3+B3</f>
        <v>136302</v>
      </c>
      <c r="H3" s="9"/>
      <c r="J3">
        <v>1</v>
      </c>
      <c r="K3" t="s">
        <v>130</v>
      </c>
      <c r="L3">
        <v>8</v>
      </c>
      <c r="M3">
        <v>1</v>
      </c>
      <c r="N3">
        <v>99451</v>
      </c>
      <c r="O3">
        <v>563.76</v>
      </c>
      <c r="P3">
        <v>641.149</v>
      </c>
      <c r="Q3">
        <v>1.8</v>
      </c>
      <c r="R3">
        <v>713.03899999999999</v>
      </c>
      <c r="S3">
        <v>657.78700000000003</v>
      </c>
      <c r="T3">
        <v>-0.91600000000000004</v>
      </c>
      <c r="U3">
        <v>246.483</v>
      </c>
      <c r="V3">
        <v>335.78399999999999</v>
      </c>
      <c r="W3">
        <v>1719841650.006</v>
      </c>
      <c r="X3">
        <v>3512388301.1880002</v>
      </c>
      <c r="Y3">
        <v>10435.002</v>
      </c>
      <c r="Z3">
        <v>10460261.460000001</v>
      </c>
      <c r="AA3">
        <v>6977522.8130000001</v>
      </c>
      <c r="AB3">
        <v>14843502.011</v>
      </c>
      <c r="AC3">
        <v>455.78899999999999</v>
      </c>
      <c r="AD3">
        <v>662.96900000000005</v>
      </c>
      <c r="AE3">
        <v>0.83599999999999997</v>
      </c>
      <c r="AF3">
        <v>6087.4440000000004</v>
      </c>
      <c r="AG3">
        <v>63.780999999999999</v>
      </c>
      <c r="AH3">
        <v>28.117000000000001</v>
      </c>
      <c r="AI3">
        <v>13.651</v>
      </c>
      <c r="AK3">
        <f t="shared" ref="AK3:AK34" si="1">(O3-AVERAGE(O$11,O$91))*0.0048</f>
        <v>-0.4000487999999997</v>
      </c>
      <c r="AL3">
        <f t="shared" ref="AL3:AL34" si="2">(P3-AVERAGE(P$11,P$91))*0.0048</f>
        <v>-0.26514239999999972</v>
      </c>
      <c r="AM3">
        <f t="shared" ref="AM3:AN66" si="3">ABS(AK3)</f>
        <v>0.4000487999999997</v>
      </c>
      <c r="AN3">
        <f t="shared" si="3"/>
        <v>0.26514239999999972</v>
      </c>
      <c r="AP3">
        <f>SUM(W3:X3)</f>
        <v>5232229951.1940002</v>
      </c>
      <c r="AQ3">
        <f t="shared" ref="AQ3:AQ34" si="4">SQRT(1-(((AC3*0.5)^2)/(AD3*0.5)^2))</f>
        <v>0.72618750118112207</v>
      </c>
    </row>
    <row r="4" spans="1:43" x14ac:dyDescent="0.25">
      <c r="A4" t="s">
        <v>102</v>
      </c>
      <c r="B4">
        <v>128976</v>
      </c>
      <c r="C4">
        <v>151940</v>
      </c>
      <c r="D4">
        <v>1931</v>
      </c>
      <c r="F4">
        <f t="shared" si="0"/>
        <v>280916</v>
      </c>
      <c r="H4" s="9"/>
      <c r="J4">
        <v>2</v>
      </c>
      <c r="K4" t="s">
        <v>130</v>
      </c>
      <c r="L4">
        <v>8</v>
      </c>
      <c r="M4">
        <v>2</v>
      </c>
      <c r="N4">
        <v>151940</v>
      </c>
      <c r="O4">
        <v>585.48599999999999</v>
      </c>
      <c r="P4">
        <v>641.79200000000003</v>
      </c>
      <c r="Q4">
        <v>1.8</v>
      </c>
      <c r="R4">
        <v>692.18499999999995</v>
      </c>
      <c r="S4">
        <v>651.48900000000003</v>
      </c>
      <c r="T4">
        <v>-0.84499999999999997</v>
      </c>
      <c r="U4">
        <v>293.20999999999998</v>
      </c>
      <c r="V4">
        <v>360.72899999999998</v>
      </c>
      <c r="W4">
        <v>3293879982.6079998</v>
      </c>
      <c r="X4">
        <v>5142398770.2950001</v>
      </c>
      <c r="Y4">
        <v>14156.519</v>
      </c>
      <c r="Z4">
        <v>14255562.390000001</v>
      </c>
      <c r="AA4">
        <v>11233873.398</v>
      </c>
      <c r="AB4">
        <v>22781033.011999998</v>
      </c>
      <c r="AC4">
        <v>550.95500000000004</v>
      </c>
      <c r="AD4">
        <v>707.49400000000003</v>
      </c>
      <c r="AE4">
        <v>0.879</v>
      </c>
      <c r="AF4">
        <v>2242.5250000000001</v>
      </c>
      <c r="AG4">
        <v>85.884</v>
      </c>
      <c r="AH4">
        <v>33.720999999999997</v>
      </c>
      <c r="AI4">
        <v>21.741</v>
      </c>
      <c r="AK4">
        <f t="shared" si="1"/>
        <v>-0.29576399999999975</v>
      </c>
      <c r="AL4">
        <f t="shared" si="2"/>
        <v>-0.26205599999999957</v>
      </c>
      <c r="AM4">
        <f t="shared" si="3"/>
        <v>0.29576399999999975</v>
      </c>
      <c r="AN4">
        <f t="shared" si="3"/>
        <v>0.26205599999999957</v>
      </c>
      <c r="AP4">
        <f t="shared" ref="AP4:AP67" si="5">SUM(W4:X4)</f>
        <v>8436278752.9029999</v>
      </c>
      <c r="AQ4">
        <f t="shared" si="4"/>
        <v>0.62734483456371115</v>
      </c>
    </row>
    <row r="5" spans="1:43" x14ac:dyDescent="0.25">
      <c r="A5" t="s">
        <v>101</v>
      </c>
      <c r="B5">
        <v>84074</v>
      </c>
      <c r="C5">
        <v>186485</v>
      </c>
      <c r="D5">
        <v>5374</v>
      </c>
      <c r="F5">
        <f t="shared" si="0"/>
        <v>270559</v>
      </c>
      <c r="H5" s="9"/>
      <c r="J5">
        <v>3</v>
      </c>
      <c r="K5" t="s">
        <v>130</v>
      </c>
      <c r="L5">
        <v>8</v>
      </c>
      <c r="M5">
        <v>3</v>
      </c>
      <c r="N5">
        <v>186485</v>
      </c>
      <c r="O5">
        <v>564.81399999999996</v>
      </c>
      <c r="P5">
        <v>616.93200000000002</v>
      </c>
      <c r="Q5">
        <v>1.8</v>
      </c>
      <c r="R5">
        <v>705.69500000000005</v>
      </c>
      <c r="S5">
        <v>680.82600000000002</v>
      </c>
      <c r="T5">
        <v>-0.77500000000000002</v>
      </c>
      <c r="U5">
        <v>332.07400000000001</v>
      </c>
      <c r="V5">
        <v>366.279</v>
      </c>
      <c r="W5">
        <v>3777315829.4860001</v>
      </c>
      <c r="X5">
        <v>5528217582.4300003</v>
      </c>
      <c r="Y5">
        <v>15209.198</v>
      </c>
      <c r="Z5">
        <v>15092914.648</v>
      </c>
      <c r="AA5">
        <v>11374924.886</v>
      </c>
      <c r="AB5">
        <v>24893814.142000001</v>
      </c>
      <c r="AC5">
        <v>587.10500000000002</v>
      </c>
      <c r="AD5">
        <v>712.98599999999999</v>
      </c>
      <c r="AE5">
        <v>0.68799999999999994</v>
      </c>
      <c r="AF5">
        <v>6099.4409999999998</v>
      </c>
      <c r="AG5">
        <v>61.741</v>
      </c>
      <c r="AH5">
        <v>22.547000000000001</v>
      </c>
      <c r="AI5">
        <v>12.051</v>
      </c>
      <c r="AK5">
        <f t="shared" si="1"/>
        <v>-0.39498959999999983</v>
      </c>
      <c r="AL5">
        <f t="shared" si="2"/>
        <v>-0.38138399999999961</v>
      </c>
      <c r="AM5">
        <f t="shared" si="3"/>
        <v>0.39498959999999983</v>
      </c>
      <c r="AN5">
        <f t="shared" si="3"/>
        <v>0.38138399999999961</v>
      </c>
      <c r="AP5">
        <f t="shared" si="5"/>
        <v>9305533411.9160004</v>
      </c>
      <c r="AQ5">
        <f t="shared" si="4"/>
        <v>0.56739560286480106</v>
      </c>
    </row>
    <row r="6" spans="1:43" x14ac:dyDescent="0.25">
      <c r="A6" t="s">
        <v>100</v>
      </c>
      <c r="B6">
        <v>135675</v>
      </c>
      <c r="C6">
        <v>125539</v>
      </c>
      <c r="D6">
        <v>3914</v>
      </c>
      <c r="F6">
        <f t="shared" si="0"/>
        <v>261214</v>
      </c>
      <c r="H6" s="9"/>
      <c r="J6">
        <v>4</v>
      </c>
      <c r="K6" t="s">
        <v>130</v>
      </c>
      <c r="L6">
        <v>8</v>
      </c>
      <c r="M6">
        <v>4</v>
      </c>
      <c r="N6">
        <v>125539</v>
      </c>
      <c r="O6">
        <v>570.03599999999994</v>
      </c>
      <c r="P6">
        <v>627.87900000000002</v>
      </c>
      <c r="Q6">
        <v>1.8</v>
      </c>
      <c r="R6">
        <v>703.45799999999997</v>
      </c>
      <c r="S6">
        <v>668.98199999999997</v>
      </c>
      <c r="T6">
        <v>1.5620000000000001</v>
      </c>
      <c r="U6">
        <v>324.678</v>
      </c>
      <c r="V6">
        <v>372.36</v>
      </c>
      <c r="W6">
        <v>3212128640.9299998</v>
      </c>
      <c r="X6">
        <v>3775142231.2340002</v>
      </c>
      <c r="Y6">
        <v>20921.563999999998</v>
      </c>
      <c r="Z6">
        <v>10138412.674000001</v>
      </c>
      <c r="AA6">
        <v>9893277.9299999997</v>
      </c>
      <c r="AB6">
        <v>18239009.168000001</v>
      </c>
      <c r="AC6">
        <v>603.06899999999996</v>
      </c>
      <c r="AD6">
        <v>689.07299999999998</v>
      </c>
      <c r="AE6">
        <v>1.61</v>
      </c>
      <c r="AF6">
        <v>4504.8980000000001</v>
      </c>
      <c r="AG6">
        <v>67.912000000000006</v>
      </c>
      <c r="AH6">
        <v>19.544</v>
      </c>
      <c r="AI6">
        <v>12.651</v>
      </c>
      <c r="AK6">
        <f t="shared" si="1"/>
        <v>-0.36992399999999992</v>
      </c>
      <c r="AL6">
        <f t="shared" si="2"/>
        <v>-0.32883839999999959</v>
      </c>
      <c r="AM6">
        <f t="shared" si="3"/>
        <v>0.36992399999999992</v>
      </c>
      <c r="AN6">
        <f t="shared" si="3"/>
        <v>0.32883839999999959</v>
      </c>
      <c r="AP6">
        <f t="shared" si="5"/>
        <v>6987270872.1639996</v>
      </c>
      <c r="AQ6">
        <f t="shared" si="4"/>
        <v>0.48378145188140476</v>
      </c>
    </row>
    <row r="7" spans="1:43" x14ac:dyDescent="0.25">
      <c r="A7" t="s">
        <v>99</v>
      </c>
      <c r="B7">
        <v>5064</v>
      </c>
      <c r="C7">
        <v>70219</v>
      </c>
      <c r="D7">
        <v>6935</v>
      </c>
      <c r="F7">
        <f t="shared" si="0"/>
        <v>75283</v>
      </c>
      <c r="H7" s="9"/>
      <c r="J7">
        <v>5</v>
      </c>
      <c r="K7" t="s">
        <v>130</v>
      </c>
      <c r="L7">
        <v>8</v>
      </c>
      <c r="M7">
        <v>5</v>
      </c>
      <c r="N7">
        <v>70219</v>
      </c>
      <c r="O7">
        <v>568.35299999999995</v>
      </c>
      <c r="P7">
        <v>648.327</v>
      </c>
      <c r="Q7">
        <v>1.8</v>
      </c>
      <c r="R7">
        <v>710.48900000000003</v>
      </c>
      <c r="S7">
        <v>649.73</v>
      </c>
      <c r="T7">
        <v>-0.92900000000000005</v>
      </c>
      <c r="U7">
        <v>281.51299999999998</v>
      </c>
      <c r="V7">
        <v>294.79000000000002</v>
      </c>
      <c r="W7">
        <v>1716336111.016</v>
      </c>
      <c r="X7">
        <v>1933594722.6949999</v>
      </c>
      <c r="Y7">
        <v>7509.3490000000002</v>
      </c>
      <c r="Z7">
        <v>6559234.0080000004</v>
      </c>
      <c r="AA7">
        <v>6096835.8650000002</v>
      </c>
      <c r="AB7">
        <v>10992629.811000001</v>
      </c>
      <c r="AC7">
        <v>534.73</v>
      </c>
      <c r="AD7">
        <v>608.11800000000005</v>
      </c>
      <c r="AE7">
        <v>1.8540000000000001</v>
      </c>
      <c r="AF7">
        <v>7930.54</v>
      </c>
      <c r="AG7">
        <v>41.231000000000002</v>
      </c>
      <c r="AH7">
        <v>20.806000000000001</v>
      </c>
      <c r="AI7">
        <v>9.8629999999999995</v>
      </c>
      <c r="AK7">
        <f t="shared" si="1"/>
        <v>-0.37800239999999991</v>
      </c>
      <c r="AL7">
        <f t="shared" si="2"/>
        <v>-0.23068799999999973</v>
      </c>
      <c r="AM7">
        <f t="shared" si="3"/>
        <v>0.37800239999999991</v>
      </c>
      <c r="AN7">
        <f t="shared" si="3"/>
        <v>0.23068799999999973</v>
      </c>
      <c r="AP7">
        <f t="shared" si="5"/>
        <v>3649930833.711</v>
      </c>
      <c r="AQ7">
        <f t="shared" si="4"/>
        <v>0.47623236169547917</v>
      </c>
    </row>
    <row r="8" spans="1:43" x14ac:dyDescent="0.25">
      <c r="A8" t="s">
        <v>98</v>
      </c>
      <c r="B8">
        <v>117453</v>
      </c>
      <c r="C8">
        <v>66441</v>
      </c>
      <c r="D8">
        <v>1980</v>
      </c>
      <c r="F8">
        <f t="shared" si="0"/>
        <v>183894</v>
      </c>
      <c r="H8" s="9"/>
      <c r="J8">
        <v>6</v>
      </c>
      <c r="K8" t="s">
        <v>130</v>
      </c>
      <c r="L8">
        <v>8</v>
      </c>
      <c r="M8">
        <v>6</v>
      </c>
      <c r="N8">
        <v>66441</v>
      </c>
      <c r="O8">
        <v>585.95699999999999</v>
      </c>
      <c r="P8">
        <v>658.70100000000002</v>
      </c>
      <c r="Q8">
        <v>1.8</v>
      </c>
      <c r="R8">
        <v>696.25199999999995</v>
      </c>
      <c r="S8">
        <v>635.07500000000005</v>
      </c>
      <c r="T8">
        <v>1.2130000000000001</v>
      </c>
      <c r="U8">
        <v>274.85700000000003</v>
      </c>
      <c r="V8">
        <v>339.524</v>
      </c>
      <c r="W8">
        <v>1460657532.9879999</v>
      </c>
      <c r="X8">
        <v>1784173129.655</v>
      </c>
      <c r="Y8">
        <v>9717.7729999999992</v>
      </c>
      <c r="Z8">
        <v>5254917.5690000001</v>
      </c>
      <c r="AA8">
        <v>5314245.466</v>
      </c>
      <c r="AB8">
        <v>9467469.1760000009</v>
      </c>
      <c r="AC8">
        <v>521.22299999999996</v>
      </c>
      <c r="AD8">
        <v>622.11400000000003</v>
      </c>
      <c r="AE8">
        <v>2.407</v>
      </c>
      <c r="AF8">
        <v>2292.3240000000001</v>
      </c>
      <c r="AG8">
        <v>53.366999999999997</v>
      </c>
      <c r="AH8">
        <v>26.664999999999999</v>
      </c>
      <c r="AI8">
        <v>12.695</v>
      </c>
      <c r="AK8">
        <f t="shared" si="1"/>
        <v>-0.29350319999999974</v>
      </c>
      <c r="AL8">
        <f t="shared" si="2"/>
        <v>-0.1808927999999996</v>
      </c>
      <c r="AM8">
        <f t="shared" si="3"/>
        <v>0.29350319999999974</v>
      </c>
      <c r="AN8">
        <f t="shared" si="3"/>
        <v>0.1808927999999996</v>
      </c>
      <c r="AP8">
        <f t="shared" si="5"/>
        <v>3244830662.6429996</v>
      </c>
      <c r="AQ8">
        <f t="shared" si="4"/>
        <v>0.54593805428273401</v>
      </c>
    </row>
    <row r="9" spans="1:43" x14ac:dyDescent="0.25">
      <c r="A9" t="s">
        <v>97</v>
      </c>
      <c r="B9">
        <v>100056</v>
      </c>
      <c r="C9">
        <v>53426</v>
      </c>
      <c r="D9">
        <v>1556</v>
      </c>
      <c r="F9">
        <f t="shared" si="0"/>
        <v>153482</v>
      </c>
      <c r="H9" s="9"/>
      <c r="J9">
        <v>7</v>
      </c>
      <c r="K9" t="s">
        <v>130</v>
      </c>
      <c r="L9">
        <v>8</v>
      </c>
      <c r="M9">
        <v>7</v>
      </c>
      <c r="N9">
        <v>53426</v>
      </c>
      <c r="O9">
        <v>613.87400000000002</v>
      </c>
      <c r="P9">
        <v>695.49</v>
      </c>
      <c r="Q9">
        <v>1.8</v>
      </c>
      <c r="R9">
        <v>678.96400000000006</v>
      </c>
      <c r="S9">
        <v>592.24800000000005</v>
      </c>
      <c r="T9">
        <v>-0.13100000000000001</v>
      </c>
      <c r="U9">
        <v>222.102</v>
      </c>
      <c r="V9">
        <v>262.18200000000002</v>
      </c>
      <c r="W9">
        <v>1032051596.1</v>
      </c>
      <c r="X9">
        <v>1169774595.7049999</v>
      </c>
      <c r="Y9">
        <v>150.941</v>
      </c>
      <c r="Z9">
        <v>4461695.0420000004</v>
      </c>
      <c r="AA9">
        <v>4646740.7070000004</v>
      </c>
      <c r="AB9">
        <v>7762409.466</v>
      </c>
      <c r="AC9">
        <v>443.30900000000003</v>
      </c>
      <c r="AD9">
        <v>528.04999999999995</v>
      </c>
      <c r="AE9">
        <v>3.1019999999999999</v>
      </c>
      <c r="AF9">
        <v>1786.8119999999999</v>
      </c>
      <c r="AG9">
        <v>52.953000000000003</v>
      </c>
      <c r="AH9">
        <v>28.152999999999999</v>
      </c>
      <c r="AI9">
        <v>11.653</v>
      </c>
      <c r="AK9">
        <f t="shared" si="1"/>
        <v>-0.15950159999999958</v>
      </c>
      <c r="AL9">
        <f t="shared" si="2"/>
        <v>-4.3055999999996857E-3</v>
      </c>
      <c r="AM9">
        <f t="shared" si="3"/>
        <v>0.15950159999999958</v>
      </c>
      <c r="AN9">
        <f t="shared" si="3"/>
        <v>4.3055999999996857E-3</v>
      </c>
      <c r="AP9">
        <f t="shared" si="5"/>
        <v>2201826191.8049998</v>
      </c>
      <c r="AQ9">
        <f t="shared" si="4"/>
        <v>0.54332742818575031</v>
      </c>
    </row>
    <row r="10" spans="1:43" x14ac:dyDescent="0.25">
      <c r="A10" t="s">
        <v>96</v>
      </c>
      <c r="B10">
        <v>84400</v>
      </c>
      <c r="C10">
        <v>49268</v>
      </c>
      <c r="D10">
        <v>1492</v>
      </c>
      <c r="F10">
        <f t="shared" si="0"/>
        <v>133668</v>
      </c>
      <c r="H10" s="9"/>
      <c r="J10">
        <v>8</v>
      </c>
      <c r="K10" t="s">
        <v>130</v>
      </c>
      <c r="L10">
        <v>8</v>
      </c>
      <c r="M10">
        <v>8</v>
      </c>
      <c r="N10">
        <v>49268</v>
      </c>
      <c r="O10">
        <v>624.41499999999996</v>
      </c>
      <c r="P10">
        <v>714.99900000000002</v>
      </c>
      <c r="Q10">
        <v>1.8</v>
      </c>
      <c r="R10">
        <v>673.86</v>
      </c>
      <c r="S10">
        <v>570.57899999999995</v>
      </c>
      <c r="T10">
        <v>-7.0999999999999994E-2</v>
      </c>
      <c r="U10">
        <v>208.874</v>
      </c>
      <c r="V10">
        <v>245.196</v>
      </c>
      <c r="W10">
        <v>877588695.05900002</v>
      </c>
      <c r="X10">
        <v>960929016.704</v>
      </c>
      <c r="Y10">
        <v>41.14</v>
      </c>
      <c r="Z10">
        <v>3919018.6</v>
      </c>
      <c r="AA10">
        <v>4201529.9380000001</v>
      </c>
      <c r="AB10">
        <v>6568717.0060000001</v>
      </c>
      <c r="AC10">
        <v>412.42399999999998</v>
      </c>
      <c r="AD10">
        <v>510.33</v>
      </c>
      <c r="AE10">
        <v>3.1059999999999999</v>
      </c>
      <c r="AF10">
        <v>1709.2139999999999</v>
      </c>
      <c r="AG10">
        <v>50.99</v>
      </c>
      <c r="AH10">
        <v>31.571999999999999</v>
      </c>
      <c r="AI10">
        <v>11.061</v>
      </c>
      <c r="AK10">
        <f t="shared" si="1"/>
        <v>-0.10890479999999987</v>
      </c>
      <c r="AL10">
        <f t="shared" si="2"/>
        <v>8.9337600000000378E-2</v>
      </c>
      <c r="AM10">
        <f t="shared" si="3"/>
        <v>0.10890479999999987</v>
      </c>
      <c r="AN10">
        <f t="shared" si="3"/>
        <v>8.9337600000000378E-2</v>
      </c>
      <c r="AP10">
        <f t="shared" si="5"/>
        <v>1838517711.763</v>
      </c>
      <c r="AQ10">
        <f t="shared" si="4"/>
        <v>0.5889745414779457</v>
      </c>
    </row>
    <row r="11" spans="1:43" x14ac:dyDescent="0.25">
      <c r="A11" t="s">
        <v>95</v>
      </c>
      <c r="B11">
        <v>70147</v>
      </c>
      <c r="C11">
        <v>48724</v>
      </c>
      <c r="D11">
        <v>1474</v>
      </c>
      <c r="F11">
        <f t="shared" si="0"/>
        <v>118871</v>
      </c>
      <c r="H11" s="9"/>
      <c r="J11">
        <v>9</v>
      </c>
      <c r="K11" t="s">
        <v>130</v>
      </c>
      <c r="L11">
        <v>8</v>
      </c>
      <c r="M11">
        <v>9</v>
      </c>
      <c r="N11">
        <v>48724</v>
      </c>
      <c r="O11">
        <v>635.95500000000004</v>
      </c>
      <c r="P11">
        <v>724.30499999999995</v>
      </c>
      <c r="Q11">
        <v>1.8</v>
      </c>
      <c r="R11">
        <v>665.20399999999995</v>
      </c>
      <c r="S11">
        <v>558.64400000000001</v>
      </c>
      <c r="T11">
        <v>-0.4</v>
      </c>
      <c r="U11">
        <v>230.20500000000001</v>
      </c>
      <c r="V11">
        <v>239.03299999999999</v>
      </c>
      <c r="W11">
        <v>801505180.64100003</v>
      </c>
      <c r="X11">
        <v>834222152.03499997</v>
      </c>
      <c r="Y11">
        <v>1232.7840000000001</v>
      </c>
      <c r="Z11">
        <v>3489986.5639999998</v>
      </c>
      <c r="AA11">
        <v>3481709.102</v>
      </c>
      <c r="AB11">
        <v>5937692.8739999998</v>
      </c>
      <c r="AC11">
        <v>399.53500000000003</v>
      </c>
      <c r="AD11">
        <v>495.53699999999998</v>
      </c>
      <c r="AE11">
        <v>3.0750000000000002</v>
      </c>
      <c r="AF11">
        <v>1684.143</v>
      </c>
      <c r="AG11">
        <v>50</v>
      </c>
      <c r="AH11">
        <v>33.703000000000003</v>
      </c>
      <c r="AI11">
        <v>10.597</v>
      </c>
      <c r="AK11">
        <f t="shared" si="1"/>
        <v>-5.3512799999999514E-2</v>
      </c>
      <c r="AL11">
        <f t="shared" si="2"/>
        <v>0.13400640000000003</v>
      </c>
      <c r="AM11">
        <f t="shared" si="3"/>
        <v>5.3512799999999514E-2</v>
      </c>
      <c r="AN11">
        <f t="shared" si="3"/>
        <v>0.13400640000000003</v>
      </c>
      <c r="AP11">
        <f t="shared" si="5"/>
        <v>1635727332.6760001</v>
      </c>
      <c r="AQ11">
        <f t="shared" si="4"/>
        <v>0.59155215237465664</v>
      </c>
    </row>
    <row r="12" spans="1:43" x14ac:dyDescent="0.25">
      <c r="A12" t="s">
        <v>94</v>
      </c>
      <c r="B12">
        <v>60668</v>
      </c>
      <c r="C12">
        <v>46142</v>
      </c>
      <c r="D12">
        <v>1424</v>
      </c>
      <c r="F12">
        <f t="shared" si="0"/>
        <v>106810</v>
      </c>
      <c r="H12" s="9"/>
      <c r="J12">
        <v>10</v>
      </c>
      <c r="K12" t="s">
        <v>130</v>
      </c>
      <c r="L12">
        <v>8</v>
      </c>
      <c r="M12">
        <v>10</v>
      </c>
      <c r="N12">
        <v>46142</v>
      </c>
      <c r="O12">
        <v>644.71299999999997</v>
      </c>
      <c r="P12">
        <v>744.55100000000004</v>
      </c>
      <c r="Q12">
        <v>1.8</v>
      </c>
      <c r="R12">
        <v>662.03</v>
      </c>
      <c r="S12">
        <v>536.73800000000006</v>
      </c>
      <c r="T12">
        <v>1.143</v>
      </c>
      <c r="U12">
        <v>229.946</v>
      </c>
      <c r="V12">
        <v>222.81899999999999</v>
      </c>
      <c r="W12">
        <v>699719199.33299994</v>
      </c>
      <c r="X12">
        <v>746557228.48699999</v>
      </c>
      <c r="Y12">
        <v>6364.3559999999998</v>
      </c>
      <c r="Z12">
        <v>3350514.2220000001</v>
      </c>
      <c r="AA12">
        <v>3042977.1979999999</v>
      </c>
      <c r="AB12">
        <v>5344432.2510000002</v>
      </c>
      <c r="AC12">
        <v>389.649</v>
      </c>
      <c r="AD12">
        <v>486.16500000000002</v>
      </c>
      <c r="AE12">
        <v>3.01</v>
      </c>
      <c r="AF12">
        <v>1633.1310000000001</v>
      </c>
      <c r="AG12">
        <v>53.814</v>
      </c>
      <c r="AH12">
        <v>35.78</v>
      </c>
      <c r="AI12">
        <v>10.167</v>
      </c>
      <c r="AK12">
        <f t="shared" si="1"/>
        <v>-1.1474399999999876E-2</v>
      </c>
      <c r="AL12">
        <f t="shared" si="2"/>
        <v>0.23118720000000045</v>
      </c>
      <c r="AM12">
        <f t="shared" si="3"/>
        <v>1.1474399999999876E-2</v>
      </c>
      <c r="AN12">
        <f t="shared" si="3"/>
        <v>0.23118720000000045</v>
      </c>
      <c r="AP12">
        <f t="shared" si="5"/>
        <v>1446276427.8199999</v>
      </c>
      <c r="AQ12">
        <f t="shared" si="4"/>
        <v>0.59802853798512778</v>
      </c>
    </row>
    <row r="13" spans="1:43" x14ac:dyDescent="0.25">
      <c r="A13" t="s">
        <v>93</v>
      </c>
      <c r="B13">
        <v>51427.200000000004</v>
      </c>
      <c r="C13">
        <v>43396</v>
      </c>
      <c r="D13">
        <v>1447.6000000000001</v>
      </c>
      <c r="F13">
        <f t="shared" si="0"/>
        <v>94823.200000000012</v>
      </c>
      <c r="H13" s="9"/>
      <c r="J13">
        <v>11</v>
      </c>
      <c r="K13" t="s">
        <v>130</v>
      </c>
      <c r="L13">
        <v>8</v>
      </c>
      <c r="M13">
        <v>11</v>
      </c>
      <c r="N13">
        <v>43396</v>
      </c>
      <c r="O13">
        <v>651.60799999999995</v>
      </c>
      <c r="P13">
        <v>761.42899999999997</v>
      </c>
      <c r="Q13">
        <v>1.8</v>
      </c>
      <c r="R13">
        <v>659.82399999999996</v>
      </c>
      <c r="S13">
        <v>518.63300000000004</v>
      </c>
      <c r="T13">
        <v>0.96099999999999997</v>
      </c>
      <c r="U13">
        <v>221.673</v>
      </c>
      <c r="V13">
        <v>237.761</v>
      </c>
      <c r="W13">
        <v>610305166.41400003</v>
      </c>
      <c r="X13">
        <v>678638640.48800004</v>
      </c>
      <c r="Y13">
        <v>4862.5190000000002</v>
      </c>
      <c r="Z13">
        <v>2854283.395</v>
      </c>
      <c r="AA13">
        <v>2753180.3220000002</v>
      </c>
      <c r="AB13">
        <v>4801282.2149999999</v>
      </c>
      <c r="AC13">
        <v>378.34399999999999</v>
      </c>
      <c r="AD13">
        <v>482.10899999999998</v>
      </c>
      <c r="AE13">
        <v>3.0379999999999998</v>
      </c>
      <c r="AF13">
        <v>2757.5619999999999</v>
      </c>
      <c r="AG13">
        <v>60.959000000000003</v>
      </c>
      <c r="AH13">
        <v>38.200000000000003</v>
      </c>
      <c r="AI13">
        <v>11.446999999999999</v>
      </c>
      <c r="AK13">
        <f t="shared" si="1"/>
        <v>2.1621600000000032E-2</v>
      </c>
      <c r="AL13">
        <f t="shared" si="2"/>
        <v>0.31220160000000013</v>
      </c>
      <c r="AM13">
        <f t="shared" si="3"/>
        <v>2.1621600000000032E-2</v>
      </c>
      <c r="AN13">
        <f t="shared" si="3"/>
        <v>0.31220160000000013</v>
      </c>
      <c r="AP13">
        <f t="shared" si="5"/>
        <v>1288943806.902</v>
      </c>
      <c r="AQ13">
        <f t="shared" si="4"/>
        <v>0.6197888839421769</v>
      </c>
    </row>
    <row r="14" spans="1:43" x14ac:dyDescent="0.25">
      <c r="A14" t="s">
        <v>92</v>
      </c>
      <c r="B14">
        <v>46752</v>
      </c>
      <c r="C14">
        <v>43708</v>
      </c>
      <c r="D14">
        <v>1316</v>
      </c>
      <c r="F14">
        <f t="shared" si="0"/>
        <v>90460</v>
      </c>
      <c r="H14" s="9"/>
      <c r="J14">
        <v>12</v>
      </c>
      <c r="K14" t="s">
        <v>130</v>
      </c>
      <c r="L14">
        <v>8</v>
      </c>
      <c r="M14">
        <v>12</v>
      </c>
      <c r="N14">
        <v>43708</v>
      </c>
      <c r="O14">
        <v>653.697</v>
      </c>
      <c r="P14">
        <v>777.91700000000003</v>
      </c>
      <c r="Q14">
        <v>1.8</v>
      </c>
      <c r="R14">
        <v>662.19500000000005</v>
      </c>
      <c r="S14">
        <v>502.226</v>
      </c>
      <c r="T14">
        <v>0.82099999999999995</v>
      </c>
      <c r="U14">
        <v>214.42699999999999</v>
      </c>
      <c r="V14">
        <v>252.37799999999999</v>
      </c>
      <c r="W14">
        <v>537927283.12800002</v>
      </c>
      <c r="X14">
        <v>654678872.89600003</v>
      </c>
      <c r="Y14">
        <v>3899.84</v>
      </c>
      <c r="Z14">
        <v>2594045.2289999998</v>
      </c>
      <c r="AA14">
        <v>2508672.486</v>
      </c>
      <c r="AB14">
        <v>4378331.9790000003</v>
      </c>
      <c r="AC14">
        <v>369.37599999999998</v>
      </c>
      <c r="AD14">
        <v>480.40100000000001</v>
      </c>
      <c r="AE14">
        <v>3.0310000000000001</v>
      </c>
      <c r="AF14">
        <v>1507.835</v>
      </c>
      <c r="AG14">
        <v>72.442999999999998</v>
      </c>
      <c r="AH14">
        <v>41.639000000000003</v>
      </c>
      <c r="AI14">
        <v>14.071999999999999</v>
      </c>
      <c r="AK14">
        <f t="shared" si="1"/>
        <v>3.1648800000000296E-2</v>
      </c>
      <c r="AL14">
        <f t="shared" si="2"/>
        <v>0.39134400000000036</v>
      </c>
      <c r="AM14">
        <f t="shared" si="3"/>
        <v>3.1648800000000296E-2</v>
      </c>
      <c r="AN14">
        <f t="shared" si="3"/>
        <v>0.39134400000000036</v>
      </c>
      <c r="AP14">
        <f t="shared" si="5"/>
        <v>1192606156.0240002</v>
      </c>
      <c r="AQ14">
        <f t="shared" si="4"/>
        <v>0.63937989259570382</v>
      </c>
    </row>
    <row r="15" spans="1:43" x14ac:dyDescent="0.25">
      <c r="A15" t="s">
        <v>91</v>
      </c>
      <c r="B15">
        <v>42959</v>
      </c>
      <c r="C15">
        <v>41517</v>
      </c>
      <c r="D15">
        <v>1339</v>
      </c>
      <c r="F15">
        <f t="shared" si="0"/>
        <v>84476</v>
      </c>
      <c r="J15">
        <v>13</v>
      </c>
      <c r="K15" t="s">
        <v>130</v>
      </c>
      <c r="L15">
        <v>8</v>
      </c>
      <c r="M15">
        <v>13</v>
      </c>
      <c r="N15">
        <v>41517</v>
      </c>
      <c r="O15">
        <v>656.05899999999997</v>
      </c>
      <c r="P15">
        <v>791.25400000000002</v>
      </c>
      <c r="Q15">
        <v>1.8</v>
      </c>
      <c r="R15">
        <v>663.35500000000002</v>
      </c>
      <c r="S15">
        <v>488.73099999999999</v>
      </c>
      <c r="T15">
        <v>0.76</v>
      </c>
      <c r="U15">
        <v>209.435</v>
      </c>
      <c r="V15">
        <v>259.24299999999999</v>
      </c>
      <c r="W15">
        <v>470465538.69599998</v>
      </c>
      <c r="X15">
        <v>605428415.99399996</v>
      </c>
      <c r="Y15">
        <v>3280.9760000000001</v>
      </c>
      <c r="Z15">
        <v>2335371.66</v>
      </c>
      <c r="AA15">
        <v>2246360.2919999999</v>
      </c>
      <c r="AB15">
        <v>3900424.5460000001</v>
      </c>
      <c r="AC15">
        <v>360</v>
      </c>
      <c r="AD15">
        <v>481.536</v>
      </c>
      <c r="AE15">
        <v>3.0230000000000001</v>
      </c>
      <c r="AF15">
        <v>1521.7929999999999</v>
      </c>
      <c r="AG15">
        <v>65.114999999999995</v>
      </c>
      <c r="AH15">
        <v>40.332999999999998</v>
      </c>
      <c r="AI15">
        <v>11.519</v>
      </c>
      <c r="AK15">
        <f t="shared" si="1"/>
        <v>4.2986400000000133E-2</v>
      </c>
      <c r="AL15">
        <f t="shared" si="2"/>
        <v>0.45536160000000031</v>
      </c>
      <c r="AM15">
        <f t="shared" si="3"/>
        <v>4.2986400000000133E-2</v>
      </c>
      <c r="AN15">
        <f t="shared" si="3"/>
        <v>0.45536160000000031</v>
      </c>
      <c r="AP15">
        <f t="shared" si="5"/>
        <v>1075893954.6900001</v>
      </c>
      <c r="AQ15">
        <f t="shared" si="4"/>
        <v>0.66414064281160834</v>
      </c>
    </row>
    <row r="16" spans="1:43" x14ac:dyDescent="0.25">
      <c r="A16" t="s">
        <v>90</v>
      </c>
      <c r="B16">
        <v>38464</v>
      </c>
      <c r="C16">
        <v>42401</v>
      </c>
      <c r="D16">
        <v>1293</v>
      </c>
      <c r="F16">
        <f t="shared" si="0"/>
        <v>80865</v>
      </c>
      <c r="J16">
        <v>14</v>
      </c>
      <c r="K16" t="s">
        <v>130</v>
      </c>
      <c r="L16">
        <v>8</v>
      </c>
      <c r="M16">
        <v>14</v>
      </c>
      <c r="N16">
        <v>42401</v>
      </c>
      <c r="O16">
        <v>659.53599999999994</v>
      </c>
      <c r="P16">
        <v>798.57399999999996</v>
      </c>
      <c r="Q16">
        <v>1.8</v>
      </c>
      <c r="R16">
        <v>661.98</v>
      </c>
      <c r="S16">
        <v>480.79199999999997</v>
      </c>
      <c r="T16">
        <v>0.79600000000000004</v>
      </c>
      <c r="U16">
        <v>194.52</v>
      </c>
      <c r="V16">
        <v>259.02300000000002</v>
      </c>
      <c r="W16">
        <v>443327367.68199998</v>
      </c>
      <c r="X16">
        <v>597160054.23399997</v>
      </c>
      <c r="Y16">
        <v>3608.0729999999999</v>
      </c>
      <c r="Z16">
        <v>2305434.108</v>
      </c>
      <c r="AA16">
        <v>2279085.3339999998</v>
      </c>
      <c r="AB16">
        <v>3723315.1490000002</v>
      </c>
      <c r="AC16">
        <v>354.84699999999998</v>
      </c>
      <c r="AD16">
        <v>481.17599999999999</v>
      </c>
      <c r="AE16">
        <v>3.052</v>
      </c>
      <c r="AF16">
        <v>1467.367</v>
      </c>
      <c r="AG16">
        <v>94.34</v>
      </c>
      <c r="AH16">
        <v>49.63</v>
      </c>
      <c r="AI16">
        <v>23.594000000000001</v>
      </c>
      <c r="AK16">
        <f t="shared" si="1"/>
        <v>5.9676000000000014E-2</v>
      </c>
      <c r="AL16">
        <f t="shared" si="2"/>
        <v>0.49049760000000003</v>
      </c>
      <c r="AM16">
        <f t="shared" si="3"/>
        <v>5.9676000000000014E-2</v>
      </c>
      <c r="AN16">
        <f t="shared" si="3"/>
        <v>0.49049760000000003</v>
      </c>
      <c r="AP16">
        <f t="shared" si="5"/>
        <v>1040487421.9159999</v>
      </c>
      <c r="AQ16">
        <f t="shared" si="4"/>
        <v>0.67539320100996869</v>
      </c>
    </row>
    <row r="17" spans="1:43" x14ac:dyDescent="0.25">
      <c r="A17" t="s">
        <v>89</v>
      </c>
      <c r="B17">
        <v>37450</v>
      </c>
      <c r="C17">
        <v>40460</v>
      </c>
      <c r="D17">
        <v>1298</v>
      </c>
      <c r="F17">
        <f t="shared" si="0"/>
        <v>77910</v>
      </c>
      <c r="J17">
        <v>15</v>
      </c>
      <c r="K17" t="s">
        <v>130</v>
      </c>
      <c r="L17">
        <v>8</v>
      </c>
      <c r="M17">
        <v>15</v>
      </c>
      <c r="N17">
        <v>40460</v>
      </c>
      <c r="O17">
        <v>663.63099999999997</v>
      </c>
      <c r="P17">
        <v>813.572</v>
      </c>
      <c r="Q17">
        <v>1.8</v>
      </c>
      <c r="R17">
        <v>661.93200000000002</v>
      </c>
      <c r="S17">
        <v>465.19</v>
      </c>
      <c r="T17">
        <v>0.67</v>
      </c>
      <c r="U17">
        <v>201.43299999999999</v>
      </c>
      <c r="V17">
        <v>269.82900000000001</v>
      </c>
      <c r="W17">
        <v>398060158.45899999</v>
      </c>
      <c r="X17">
        <v>571135330.11300004</v>
      </c>
      <c r="Y17">
        <v>2601.7469999999998</v>
      </c>
      <c r="Z17">
        <v>2116653.2039999999</v>
      </c>
      <c r="AA17">
        <v>1976145.7919999999</v>
      </c>
      <c r="AB17">
        <v>3437406.821</v>
      </c>
      <c r="AC17">
        <v>347.262</v>
      </c>
      <c r="AD17">
        <v>486.779</v>
      </c>
      <c r="AE17">
        <v>3.0390000000000001</v>
      </c>
      <c r="AF17">
        <v>1475.4670000000001</v>
      </c>
      <c r="AG17">
        <v>73.539000000000001</v>
      </c>
      <c r="AH17">
        <v>42.732999999999997</v>
      </c>
      <c r="AI17">
        <v>13.923999999999999</v>
      </c>
      <c r="AK17">
        <f t="shared" si="1"/>
        <v>7.9332000000000152E-2</v>
      </c>
      <c r="AL17">
        <f t="shared" si="2"/>
        <v>0.56248800000000021</v>
      </c>
      <c r="AM17">
        <f t="shared" si="3"/>
        <v>7.9332000000000152E-2</v>
      </c>
      <c r="AN17">
        <f t="shared" si="3"/>
        <v>0.56248800000000021</v>
      </c>
      <c r="AP17">
        <f t="shared" si="5"/>
        <v>969195488.57200003</v>
      </c>
      <c r="AQ17">
        <f t="shared" si="4"/>
        <v>0.7007698857096919</v>
      </c>
    </row>
    <row r="18" spans="1:43" x14ac:dyDescent="0.25">
      <c r="A18" t="s">
        <v>88</v>
      </c>
      <c r="B18">
        <v>37304</v>
      </c>
      <c r="C18">
        <v>39064</v>
      </c>
      <c r="D18">
        <v>1307</v>
      </c>
      <c r="F18">
        <f t="shared" si="0"/>
        <v>76368</v>
      </c>
      <c r="J18">
        <v>16</v>
      </c>
      <c r="K18" t="s">
        <v>130</v>
      </c>
      <c r="L18">
        <v>8</v>
      </c>
      <c r="M18">
        <v>16</v>
      </c>
      <c r="N18">
        <v>39064</v>
      </c>
      <c r="O18">
        <v>664.49</v>
      </c>
      <c r="P18">
        <v>822.76900000000001</v>
      </c>
      <c r="Q18">
        <v>1.8</v>
      </c>
      <c r="R18">
        <v>663.49199999999996</v>
      </c>
      <c r="S18">
        <v>456.09399999999999</v>
      </c>
      <c r="T18">
        <v>0.63500000000000001</v>
      </c>
      <c r="U18">
        <v>198.24</v>
      </c>
      <c r="V18">
        <v>277.16300000000001</v>
      </c>
      <c r="W18">
        <v>377732838.86500001</v>
      </c>
      <c r="X18">
        <v>548074908.75100005</v>
      </c>
      <c r="Y18">
        <v>2288.96</v>
      </c>
      <c r="Z18">
        <v>1977443.409</v>
      </c>
      <c r="AA18">
        <v>1905431.031</v>
      </c>
      <c r="AB18">
        <v>3207147.861</v>
      </c>
      <c r="AC18">
        <v>342.82499999999999</v>
      </c>
      <c r="AD18">
        <v>494.17099999999999</v>
      </c>
      <c r="AE18">
        <v>3.0339999999999998</v>
      </c>
      <c r="AF18">
        <v>1471.769</v>
      </c>
      <c r="AG18">
        <v>79.623999999999995</v>
      </c>
      <c r="AH18">
        <v>43.606999999999999</v>
      </c>
      <c r="AI18">
        <v>17.013999999999999</v>
      </c>
      <c r="AK18">
        <f t="shared" si="1"/>
        <v>8.3455200000000326E-2</v>
      </c>
      <c r="AL18">
        <f t="shared" si="2"/>
        <v>0.60663360000000022</v>
      </c>
      <c r="AM18">
        <f t="shared" si="3"/>
        <v>8.3455200000000326E-2</v>
      </c>
      <c r="AN18">
        <f t="shared" si="3"/>
        <v>0.60663360000000022</v>
      </c>
      <c r="AP18">
        <f t="shared" si="5"/>
        <v>925807747.61600006</v>
      </c>
      <c r="AQ18">
        <f t="shared" si="4"/>
        <v>0.72022784745956303</v>
      </c>
    </row>
    <row r="19" spans="1:43" x14ac:dyDescent="0.25">
      <c r="A19" t="s">
        <v>87</v>
      </c>
      <c r="B19">
        <v>35330</v>
      </c>
      <c r="C19">
        <v>40641</v>
      </c>
      <c r="D19">
        <v>1312</v>
      </c>
      <c r="F19">
        <f t="shared" si="0"/>
        <v>75971</v>
      </c>
      <c r="J19">
        <v>17</v>
      </c>
      <c r="K19" t="s">
        <v>130</v>
      </c>
      <c r="L19">
        <v>8</v>
      </c>
      <c r="M19">
        <v>17</v>
      </c>
      <c r="N19">
        <v>40641</v>
      </c>
      <c r="O19">
        <v>670.42200000000003</v>
      </c>
      <c r="P19">
        <v>837.08699999999999</v>
      </c>
      <c r="Q19">
        <v>1.8</v>
      </c>
      <c r="R19">
        <v>661.51900000000001</v>
      </c>
      <c r="S19">
        <v>440.72500000000002</v>
      </c>
      <c r="T19">
        <v>0.54500000000000004</v>
      </c>
      <c r="U19">
        <v>203.51</v>
      </c>
      <c r="V19">
        <v>283.88</v>
      </c>
      <c r="W19">
        <v>373319766.55199999</v>
      </c>
      <c r="X19">
        <v>570473658.50199997</v>
      </c>
      <c r="Y19">
        <v>1818.1010000000001</v>
      </c>
      <c r="Z19">
        <v>2009562.1329999999</v>
      </c>
      <c r="AA19">
        <v>1834405.6459999999</v>
      </c>
      <c r="AB19">
        <v>3246492.7579999999</v>
      </c>
      <c r="AC19">
        <v>334.387</v>
      </c>
      <c r="AD19">
        <v>499.41800000000001</v>
      </c>
      <c r="AE19">
        <v>3.0409999999999999</v>
      </c>
      <c r="AF19">
        <v>1475.2829999999999</v>
      </c>
      <c r="AG19">
        <v>74</v>
      </c>
      <c r="AH19">
        <v>43.335999999999999</v>
      </c>
      <c r="AI19">
        <v>13.839</v>
      </c>
      <c r="AK19">
        <f t="shared" si="1"/>
        <v>0.1119288000000004</v>
      </c>
      <c r="AL19">
        <f t="shared" si="2"/>
        <v>0.67536000000000018</v>
      </c>
      <c r="AM19">
        <f t="shared" si="3"/>
        <v>0.1119288000000004</v>
      </c>
      <c r="AN19">
        <f t="shared" si="3"/>
        <v>0.67536000000000018</v>
      </c>
      <c r="AP19">
        <f t="shared" si="5"/>
        <v>943793425.0539999</v>
      </c>
      <c r="AQ19">
        <f t="shared" si="4"/>
        <v>0.74276395844429788</v>
      </c>
    </row>
    <row r="20" spans="1:43" x14ac:dyDescent="0.25">
      <c r="A20" t="s">
        <v>86</v>
      </c>
      <c r="B20">
        <v>36241</v>
      </c>
      <c r="C20">
        <v>40117</v>
      </c>
      <c r="D20">
        <v>1485</v>
      </c>
      <c r="F20">
        <f t="shared" si="0"/>
        <v>76358</v>
      </c>
      <c r="J20">
        <v>18</v>
      </c>
      <c r="K20" t="s">
        <v>130</v>
      </c>
      <c r="L20">
        <v>8</v>
      </c>
      <c r="M20">
        <v>18</v>
      </c>
      <c r="N20">
        <v>40117</v>
      </c>
      <c r="O20">
        <v>667.80899999999997</v>
      </c>
      <c r="P20">
        <v>849.94600000000003</v>
      </c>
      <c r="Q20">
        <v>1.8</v>
      </c>
      <c r="R20">
        <v>667.48199999999997</v>
      </c>
      <c r="S20">
        <v>429.02800000000002</v>
      </c>
      <c r="T20">
        <v>0.40699999999999997</v>
      </c>
      <c r="U20">
        <v>209.93600000000001</v>
      </c>
      <c r="V20">
        <v>299.36500000000001</v>
      </c>
      <c r="W20">
        <v>376467429.20300001</v>
      </c>
      <c r="X20">
        <v>572632109.70799994</v>
      </c>
      <c r="Y20">
        <v>1048.114</v>
      </c>
      <c r="Z20">
        <v>1912823.9480000001</v>
      </c>
      <c r="AA20">
        <v>1793251.8589999999</v>
      </c>
      <c r="AB20">
        <v>3148646.2409999999</v>
      </c>
      <c r="AC20">
        <v>331.197</v>
      </c>
      <c r="AD20">
        <v>507.49599999999998</v>
      </c>
      <c r="AE20">
        <v>3.0489999999999999</v>
      </c>
      <c r="AF20">
        <v>1664.663</v>
      </c>
      <c r="AG20">
        <v>68.876999999999995</v>
      </c>
      <c r="AH20">
        <v>41.921999999999997</v>
      </c>
      <c r="AI20">
        <v>13.192</v>
      </c>
      <c r="AK20">
        <f t="shared" si="1"/>
        <v>9.9386400000000125E-2</v>
      </c>
      <c r="AL20">
        <f t="shared" si="2"/>
        <v>0.73708320000000038</v>
      </c>
      <c r="AM20">
        <f t="shared" si="3"/>
        <v>9.9386400000000125E-2</v>
      </c>
      <c r="AN20">
        <f t="shared" si="3"/>
        <v>0.73708320000000038</v>
      </c>
      <c r="AP20">
        <f t="shared" si="5"/>
        <v>949099538.91100001</v>
      </c>
      <c r="AQ20">
        <f t="shared" si="4"/>
        <v>0.75769393342726787</v>
      </c>
    </row>
    <row r="21" spans="1:43" x14ac:dyDescent="0.25">
      <c r="A21" t="s">
        <v>85</v>
      </c>
      <c r="B21">
        <v>34008</v>
      </c>
      <c r="C21">
        <v>44146</v>
      </c>
      <c r="D21">
        <v>1368</v>
      </c>
      <c r="F21">
        <f t="shared" si="0"/>
        <v>78154</v>
      </c>
      <c r="J21">
        <v>19</v>
      </c>
      <c r="K21" t="s">
        <v>130</v>
      </c>
      <c r="L21">
        <v>8</v>
      </c>
      <c r="M21">
        <v>19</v>
      </c>
      <c r="N21">
        <v>44146</v>
      </c>
      <c r="O21">
        <v>668.37400000000002</v>
      </c>
      <c r="P21">
        <v>864.23400000000004</v>
      </c>
      <c r="Q21">
        <v>1.8</v>
      </c>
      <c r="R21">
        <v>670.61199999999997</v>
      </c>
      <c r="S21">
        <v>415.077</v>
      </c>
      <c r="T21">
        <v>0.28199999999999997</v>
      </c>
      <c r="U21">
        <v>215.06</v>
      </c>
      <c r="V21">
        <v>308.541</v>
      </c>
      <c r="W21">
        <v>409962154.90700001</v>
      </c>
      <c r="X21">
        <v>625783232.89199996</v>
      </c>
      <c r="Y21">
        <v>571.01700000000005</v>
      </c>
      <c r="Z21">
        <v>2028199.517</v>
      </c>
      <c r="AA21">
        <v>1906268.926</v>
      </c>
      <c r="AB21">
        <v>3355724.9</v>
      </c>
      <c r="AC21">
        <v>329.755</v>
      </c>
      <c r="AD21">
        <v>518.16800000000001</v>
      </c>
      <c r="AE21">
        <v>3.0550000000000002</v>
      </c>
      <c r="AF21">
        <v>1534.84</v>
      </c>
      <c r="AG21">
        <v>69.08</v>
      </c>
      <c r="AH21">
        <v>43.030999999999999</v>
      </c>
      <c r="AI21">
        <v>12.281000000000001</v>
      </c>
      <c r="AK21">
        <f t="shared" si="1"/>
        <v>0.10209840000000039</v>
      </c>
      <c r="AL21">
        <f t="shared" si="2"/>
        <v>0.80566560000000043</v>
      </c>
      <c r="AM21">
        <f t="shared" si="3"/>
        <v>0.10209840000000039</v>
      </c>
      <c r="AN21">
        <f t="shared" si="3"/>
        <v>0.80566560000000043</v>
      </c>
      <c r="AP21">
        <f t="shared" si="5"/>
        <v>1035745387.799</v>
      </c>
      <c r="AQ21">
        <f t="shared" si="4"/>
        <v>0.7713705446839153</v>
      </c>
    </row>
    <row r="22" spans="1:43" x14ac:dyDescent="0.25">
      <c r="A22" t="s">
        <v>84</v>
      </c>
      <c r="B22">
        <v>35719</v>
      </c>
      <c r="C22">
        <v>43112</v>
      </c>
      <c r="D22">
        <v>1416</v>
      </c>
      <c r="F22">
        <f t="shared" si="0"/>
        <v>78831</v>
      </c>
      <c r="J22">
        <v>20</v>
      </c>
      <c r="K22" t="s">
        <v>130</v>
      </c>
      <c r="L22">
        <v>8</v>
      </c>
      <c r="M22">
        <v>20</v>
      </c>
      <c r="N22">
        <v>43112</v>
      </c>
      <c r="O22">
        <v>668.54300000000001</v>
      </c>
      <c r="P22">
        <v>870.89700000000005</v>
      </c>
      <c r="Q22">
        <v>1.8</v>
      </c>
      <c r="R22">
        <v>672.245</v>
      </c>
      <c r="S22">
        <v>408.57</v>
      </c>
      <c r="T22">
        <v>0.22800000000000001</v>
      </c>
      <c r="U22">
        <v>212.82400000000001</v>
      </c>
      <c r="V22">
        <v>317.57299999999998</v>
      </c>
      <c r="W22">
        <v>410870929.50199997</v>
      </c>
      <c r="X22">
        <v>637976254.30499995</v>
      </c>
      <c r="Y22">
        <v>366.08499999999998</v>
      </c>
      <c r="Z22">
        <v>2008913.807</v>
      </c>
      <c r="AA22">
        <v>1930566.2009999999</v>
      </c>
      <c r="AB22">
        <v>3302287.0040000002</v>
      </c>
      <c r="AC22">
        <v>329.149</v>
      </c>
      <c r="AD22">
        <v>528.79700000000003</v>
      </c>
      <c r="AE22">
        <v>3.0619999999999998</v>
      </c>
      <c r="AF22">
        <v>1585.2249999999999</v>
      </c>
      <c r="AG22">
        <v>70.456000000000003</v>
      </c>
      <c r="AH22">
        <v>44.009</v>
      </c>
      <c r="AI22">
        <v>13.375</v>
      </c>
      <c r="AK22">
        <f t="shared" si="1"/>
        <v>0.10290960000000031</v>
      </c>
      <c r="AL22">
        <f t="shared" si="2"/>
        <v>0.83764800000000039</v>
      </c>
      <c r="AM22">
        <f t="shared" si="3"/>
        <v>0.10290960000000031</v>
      </c>
      <c r="AN22">
        <f t="shared" si="3"/>
        <v>0.83764800000000039</v>
      </c>
      <c r="AP22">
        <f t="shared" si="5"/>
        <v>1048847183.8069999</v>
      </c>
      <c r="AQ22">
        <f t="shared" si="4"/>
        <v>0.78266060852895092</v>
      </c>
    </row>
    <row r="23" spans="1:43" x14ac:dyDescent="0.25">
      <c r="A23" t="s">
        <v>83</v>
      </c>
      <c r="B23">
        <v>35085</v>
      </c>
      <c r="C23">
        <v>42067</v>
      </c>
      <c r="D23">
        <v>1360</v>
      </c>
      <c r="F23">
        <f t="shared" si="0"/>
        <v>77152</v>
      </c>
      <c r="J23">
        <v>21</v>
      </c>
      <c r="K23" t="s">
        <v>130</v>
      </c>
      <c r="L23">
        <v>8</v>
      </c>
      <c r="M23">
        <v>21</v>
      </c>
      <c r="N23">
        <v>42067</v>
      </c>
      <c r="O23">
        <v>681.58299999999997</v>
      </c>
      <c r="P23">
        <v>872.73099999999999</v>
      </c>
      <c r="Q23">
        <v>1.8</v>
      </c>
      <c r="R23">
        <v>660.09500000000003</v>
      </c>
      <c r="S23">
        <v>403.40800000000002</v>
      </c>
      <c r="T23">
        <v>0.33800000000000002</v>
      </c>
      <c r="U23">
        <v>204.91200000000001</v>
      </c>
      <c r="V23">
        <v>312.56</v>
      </c>
      <c r="W23">
        <v>369482642.06699997</v>
      </c>
      <c r="X23">
        <v>630319442.21800005</v>
      </c>
      <c r="Y23">
        <v>770.62400000000002</v>
      </c>
      <c r="Z23">
        <v>2016635.037</v>
      </c>
      <c r="AA23">
        <v>1803130.5560000001</v>
      </c>
      <c r="AB23">
        <v>3186186.3169999998</v>
      </c>
      <c r="AC23">
        <v>325.00299999999999</v>
      </c>
      <c r="AD23">
        <v>538.24300000000005</v>
      </c>
      <c r="AE23">
        <v>3.0649999999999999</v>
      </c>
      <c r="AF23">
        <v>1530.94</v>
      </c>
      <c r="AG23">
        <v>69.426000000000002</v>
      </c>
      <c r="AH23">
        <v>44.469000000000001</v>
      </c>
      <c r="AI23">
        <v>13.512</v>
      </c>
      <c r="AK23">
        <f t="shared" si="1"/>
        <v>0.16550160000000014</v>
      </c>
      <c r="AL23">
        <f t="shared" si="2"/>
        <v>0.84645120000000018</v>
      </c>
      <c r="AM23">
        <f t="shared" si="3"/>
        <v>0.16550160000000014</v>
      </c>
      <c r="AN23">
        <f t="shared" si="3"/>
        <v>0.84645120000000018</v>
      </c>
      <c r="AP23">
        <f t="shared" si="5"/>
        <v>999802084.28500009</v>
      </c>
      <c r="AQ23">
        <f t="shared" si="4"/>
        <v>0.79711913364149667</v>
      </c>
    </row>
    <row r="24" spans="1:43" x14ac:dyDescent="0.25">
      <c r="A24" t="s">
        <v>82</v>
      </c>
      <c r="B24">
        <v>35411</v>
      </c>
      <c r="C24">
        <v>40544</v>
      </c>
      <c r="D24">
        <v>1366</v>
      </c>
      <c r="F24">
        <f t="shared" si="0"/>
        <v>75955</v>
      </c>
      <c r="J24">
        <v>22</v>
      </c>
      <c r="K24" t="s">
        <v>130</v>
      </c>
      <c r="L24">
        <v>8</v>
      </c>
      <c r="M24">
        <v>22</v>
      </c>
      <c r="N24">
        <v>40544</v>
      </c>
      <c r="O24">
        <v>687.2</v>
      </c>
      <c r="P24">
        <v>875.02</v>
      </c>
      <c r="Q24">
        <v>1.8</v>
      </c>
      <c r="R24">
        <v>655.29</v>
      </c>
      <c r="S24">
        <v>399.76</v>
      </c>
      <c r="T24">
        <v>0.36099999999999999</v>
      </c>
      <c r="U24">
        <v>199.708</v>
      </c>
      <c r="V24">
        <v>316.23099999999999</v>
      </c>
      <c r="W24">
        <v>343434008.102</v>
      </c>
      <c r="X24">
        <v>634215009.77100003</v>
      </c>
      <c r="Y24">
        <v>843.94899999999996</v>
      </c>
      <c r="Z24">
        <v>2005546.324</v>
      </c>
      <c r="AA24">
        <v>1719684.7239999999</v>
      </c>
      <c r="AB24">
        <v>3072515.719</v>
      </c>
      <c r="AC24">
        <v>321.60700000000003</v>
      </c>
      <c r="AD24">
        <v>548.02300000000002</v>
      </c>
      <c r="AE24">
        <v>3.0739999999999998</v>
      </c>
      <c r="AF24">
        <v>1546.296</v>
      </c>
      <c r="AG24">
        <v>67.081999999999994</v>
      </c>
      <c r="AH24">
        <v>40.930999999999997</v>
      </c>
      <c r="AI24">
        <v>12.292</v>
      </c>
      <c r="AK24">
        <f t="shared" si="1"/>
        <v>0.1924632000000005</v>
      </c>
      <c r="AL24">
        <f t="shared" si="2"/>
        <v>0.85743840000000016</v>
      </c>
      <c r="AM24">
        <f t="shared" si="3"/>
        <v>0.1924632000000005</v>
      </c>
      <c r="AN24">
        <f t="shared" si="3"/>
        <v>0.85743840000000016</v>
      </c>
      <c r="AP24">
        <f t="shared" si="5"/>
        <v>977649017.87300003</v>
      </c>
      <c r="AQ24">
        <f t="shared" si="4"/>
        <v>0.80969606320030596</v>
      </c>
    </row>
    <row r="25" spans="1:43" x14ac:dyDescent="0.25">
      <c r="A25" t="s">
        <v>81</v>
      </c>
      <c r="B25">
        <v>35780</v>
      </c>
      <c r="C25">
        <v>38492</v>
      </c>
      <c r="D25">
        <v>1342</v>
      </c>
      <c r="F25">
        <f t="shared" si="0"/>
        <v>74272</v>
      </c>
      <c r="J25">
        <v>23</v>
      </c>
      <c r="K25" t="s">
        <v>130</v>
      </c>
      <c r="L25">
        <v>8</v>
      </c>
      <c r="M25">
        <v>23</v>
      </c>
      <c r="N25">
        <v>38492</v>
      </c>
      <c r="O25">
        <v>693.85500000000002</v>
      </c>
      <c r="P25">
        <v>874.40899999999999</v>
      </c>
      <c r="Q25">
        <v>1.8</v>
      </c>
      <c r="R25">
        <v>648.71299999999997</v>
      </c>
      <c r="S25">
        <v>398.56</v>
      </c>
      <c r="T25">
        <v>0.39900000000000002</v>
      </c>
      <c r="U25">
        <v>191.142</v>
      </c>
      <c r="V25">
        <v>318.36599999999999</v>
      </c>
      <c r="W25">
        <v>303034627.801</v>
      </c>
      <c r="X25">
        <v>638612774.57700002</v>
      </c>
      <c r="Y25">
        <v>969.79499999999996</v>
      </c>
      <c r="Z25">
        <v>2005904.8529999999</v>
      </c>
      <c r="AA25">
        <v>1585392.5549999999</v>
      </c>
      <c r="AB25">
        <v>2928964.5619999999</v>
      </c>
      <c r="AC25">
        <v>314.78800000000001</v>
      </c>
      <c r="AD25">
        <v>556.90300000000002</v>
      </c>
      <c r="AE25">
        <v>3.0910000000000002</v>
      </c>
      <c r="AF25">
        <v>1516.4970000000001</v>
      </c>
      <c r="AG25">
        <v>65.391000000000005</v>
      </c>
      <c r="AH25">
        <v>40.381999999999998</v>
      </c>
      <c r="AI25">
        <v>12.709</v>
      </c>
      <c r="AK25">
        <f t="shared" si="1"/>
        <v>0.22440720000000036</v>
      </c>
      <c r="AL25">
        <f t="shared" si="2"/>
        <v>0.8545056000000002</v>
      </c>
      <c r="AM25">
        <f t="shared" si="3"/>
        <v>0.22440720000000036</v>
      </c>
      <c r="AN25">
        <f t="shared" si="3"/>
        <v>0.8545056000000002</v>
      </c>
      <c r="AP25">
        <f t="shared" si="5"/>
        <v>941647402.37800002</v>
      </c>
      <c r="AQ25">
        <f t="shared" si="4"/>
        <v>0.82492140327584962</v>
      </c>
    </row>
    <row r="26" spans="1:43" x14ac:dyDescent="0.25">
      <c r="A26" t="s">
        <v>80</v>
      </c>
      <c r="B26">
        <v>33379</v>
      </c>
      <c r="C26">
        <v>39379</v>
      </c>
      <c r="D26">
        <v>1323</v>
      </c>
      <c r="F26">
        <f t="shared" si="0"/>
        <v>72758</v>
      </c>
      <c r="J26">
        <v>24</v>
      </c>
      <c r="K26" t="s">
        <v>130</v>
      </c>
      <c r="L26">
        <v>8</v>
      </c>
      <c r="M26">
        <v>24</v>
      </c>
      <c r="N26">
        <v>39379</v>
      </c>
      <c r="O26">
        <v>702.702</v>
      </c>
      <c r="P26">
        <v>877.56600000000003</v>
      </c>
      <c r="Q26">
        <v>1.8</v>
      </c>
      <c r="R26">
        <v>640.99599999999998</v>
      </c>
      <c r="S26">
        <v>393.18700000000001</v>
      </c>
      <c r="T26">
        <v>0.40200000000000002</v>
      </c>
      <c r="U26">
        <v>186.65299999999999</v>
      </c>
      <c r="V26">
        <v>317.81299999999999</v>
      </c>
      <c r="W26">
        <v>278012004.921</v>
      </c>
      <c r="X26">
        <v>667731589.77499998</v>
      </c>
      <c r="Y26">
        <v>1006.6180000000001</v>
      </c>
      <c r="Z26">
        <v>2101023.531</v>
      </c>
      <c r="AA26">
        <v>1489455.42</v>
      </c>
      <c r="AB26">
        <v>2944710.088</v>
      </c>
      <c r="AC26">
        <v>309.31</v>
      </c>
      <c r="AD26">
        <v>562.15</v>
      </c>
      <c r="AE26">
        <v>3.1019999999999999</v>
      </c>
      <c r="AF26">
        <v>1506.095</v>
      </c>
      <c r="AG26">
        <v>63.780999999999999</v>
      </c>
      <c r="AH26">
        <v>41.389000000000003</v>
      </c>
      <c r="AI26">
        <v>11.472</v>
      </c>
      <c r="AK26">
        <f t="shared" si="1"/>
        <v>0.26687280000000024</v>
      </c>
      <c r="AL26">
        <f t="shared" si="2"/>
        <v>0.8696592000000003</v>
      </c>
      <c r="AM26">
        <f t="shared" si="3"/>
        <v>0.26687280000000024</v>
      </c>
      <c r="AN26">
        <f t="shared" si="3"/>
        <v>0.8696592000000003</v>
      </c>
      <c r="AP26">
        <f t="shared" si="5"/>
        <v>945743594.69599998</v>
      </c>
      <c r="AQ26">
        <f t="shared" si="4"/>
        <v>0.83501524536235838</v>
      </c>
    </row>
    <row r="27" spans="1:43" x14ac:dyDescent="0.25">
      <c r="A27" t="s">
        <v>79</v>
      </c>
      <c r="B27">
        <v>32633</v>
      </c>
      <c r="C27">
        <v>39024</v>
      </c>
      <c r="D27">
        <v>1315</v>
      </c>
      <c r="F27">
        <f t="shared" si="0"/>
        <v>71657</v>
      </c>
      <c r="J27">
        <v>25</v>
      </c>
      <c r="K27" t="s">
        <v>130</v>
      </c>
      <c r="L27">
        <v>8</v>
      </c>
      <c r="M27">
        <v>25</v>
      </c>
      <c r="N27">
        <v>39024</v>
      </c>
      <c r="O27">
        <v>709.69399999999996</v>
      </c>
      <c r="P27">
        <v>878.64200000000005</v>
      </c>
      <c r="Q27">
        <v>1.8</v>
      </c>
      <c r="R27">
        <v>634.56600000000003</v>
      </c>
      <c r="S27">
        <v>390.32900000000001</v>
      </c>
      <c r="T27">
        <v>0.40799999999999997</v>
      </c>
      <c r="U27">
        <v>182.17099999999999</v>
      </c>
      <c r="V27">
        <v>319.98200000000003</v>
      </c>
      <c r="W27">
        <v>260743871.544</v>
      </c>
      <c r="X27">
        <v>678534450.71599996</v>
      </c>
      <c r="Y27">
        <v>1022.931</v>
      </c>
      <c r="Z27">
        <v>2120539.4679999999</v>
      </c>
      <c r="AA27">
        <v>1431314.156</v>
      </c>
      <c r="AB27">
        <v>2903642.557</v>
      </c>
      <c r="AC27">
        <v>304.67399999999998</v>
      </c>
      <c r="AD27">
        <v>569.36199999999997</v>
      </c>
      <c r="AE27">
        <v>3.117</v>
      </c>
      <c r="AF27">
        <v>1503.894</v>
      </c>
      <c r="AG27">
        <v>64.031000000000006</v>
      </c>
      <c r="AH27">
        <v>40.832000000000001</v>
      </c>
      <c r="AI27">
        <v>10.894</v>
      </c>
      <c r="AK27">
        <f t="shared" si="1"/>
        <v>0.30043440000000005</v>
      </c>
      <c r="AL27">
        <f t="shared" si="2"/>
        <v>0.87482400000000049</v>
      </c>
      <c r="AM27">
        <f t="shared" si="3"/>
        <v>0.30043440000000005</v>
      </c>
      <c r="AN27">
        <f t="shared" si="3"/>
        <v>0.87482400000000049</v>
      </c>
      <c r="AP27">
        <f t="shared" si="5"/>
        <v>939278322.25999999</v>
      </c>
      <c r="AQ27">
        <f t="shared" si="4"/>
        <v>0.8447793868196648</v>
      </c>
    </row>
    <row r="28" spans="1:43" x14ac:dyDescent="0.25">
      <c r="A28" t="s">
        <v>78</v>
      </c>
      <c r="B28">
        <v>31041</v>
      </c>
      <c r="C28">
        <v>39572</v>
      </c>
      <c r="D28">
        <v>1291</v>
      </c>
      <c r="F28">
        <f t="shared" si="0"/>
        <v>70613</v>
      </c>
      <c r="J28">
        <v>26</v>
      </c>
      <c r="K28" t="s">
        <v>130</v>
      </c>
      <c r="L28">
        <v>8</v>
      </c>
      <c r="M28">
        <v>26</v>
      </c>
      <c r="N28">
        <v>39572</v>
      </c>
      <c r="O28">
        <v>714.61699999999996</v>
      </c>
      <c r="P28">
        <v>879.29700000000003</v>
      </c>
      <c r="Q28">
        <v>1.8</v>
      </c>
      <c r="R28">
        <v>629.99300000000005</v>
      </c>
      <c r="S28">
        <v>388.41</v>
      </c>
      <c r="T28">
        <v>0.40899999999999997</v>
      </c>
      <c r="U28">
        <v>177.44900000000001</v>
      </c>
      <c r="V28">
        <v>324.154</v>
      </c>
      <c r="W28">
        <v>246677713.54800001</v>
      </c>
      <c r="X28">
        <v>700180511.54900002</v>
      </c>
      <c r="Y28">
        <v>1045.076</v>
      </c>
      <c r="Z28">
        <v>2160022.324</v>
      </c>
      <c r="AA28">
        <v>1390135.5449999999</v>
      </c>
      <c r="AB28">
        <v>2894128.2560000001</v>
      </c>
      <c r="AC28">
        <v>296.56299999999999</v>
      </c>
      <c r="AD28">
        <v>572.54499999999996</v>
      </c>
      <c r="AE28">
        <v>3.1379999999999999</v>
      </c>
      <c r="AF28">
        <v>1480.722</v>
      </c>
      <c r="AG28">
        <v>53.253999999999998</v>
      </c>
      <c r="AH28">
        <v>37.895000000000003</v>
      </c>
      <c r="AI28">
        <v>7.7030000000000003</v>
      </c>
      <c r="AK28">
        <f t="shared" si="1"/>
        <v>0.3240648000000001</v>
      </c>
      <c r="AL28">
        <f t="shared" si="2"/>
        <v>0.8779680000000003</v>
      </c>
      <c r="AM28">
        <f t="shared" si="3"/>
        <v>0.3240648000000001</v>
      </c>
      <c r="AN28">
        <f t="shared" si="3"/>
        <v>0.8779680000000003</v>
      </c>
      <c r="AP28">
        <f t="shared" si="5"/>
        <v>946858225.097</v>
      </c>
      <c r="AQ28">
        <f t="shared" si="4"/>
        <v>0.85539680978503019</v>
      </c>
    </row>
    <row r="29" spans="1:43" x14ac:dyDescent="0.25">
      <c r="A29" t="s">
        <v>77</v>
      </c>
      <c r="B29">
        <v>31339</v>
      </c>
      <c r="C29">
        <v>38462</v>
      </c>
      <c r="D29">
        <v>1281</v>
      </c>
      <c r="F29">
        <f t="shared" si="0"/>
        <v>69801</v>
      </c>
      <c r="J29">
        <v>27</v>
      </c>
      <c r="K29" t="s">
        <v>130</v>
      </c>
      <c r="L29">
        <v>8</v>
      </c>
      <c r="M29">
        <v>27</v>
      </c>
      <c r="N29">
        <v>38462</v>
      </c>
      <c r="O29">
        <v>722.61500000000001</v>
      </c>
      <c r="P29">
        <v>879.97</v>
      </c>
      <c r="Q29">
        <v>1.8</v>
      </c>
      <c r="R29">
        <v>622.48400000000004</v>
      </c>
      <c r="S29">
        <v>385.67</v>
      </c>
      <c r="T29">
        <v>0.41199999999999998</v>
      </c>
      <c r="U29">
        <v>171.565</v>
      </c>
      <c r="V29">
        <v>326.03100000000001</v>
      </c>
      <c r="W29">
        <v>233275382.25799999</v>
      </c>
      <c r="X29">
        <v>696348253.41199994</v>
      </c>
      <c r="Y29">
        <v>1027.2280000000001</v>
      </c>
      <c r="Z29">
        <v>2135833.9109999998</v>
      </c>
      <c r="AA29">
        <v>1359689.274</v>
      </c>
      <c r="AB29">
        <v>2822463.145</v>
      </c>
      <c r="AC29">
        <v>287.37700000000001</v>
      </c>
      <c r="AD29">
        <v>572.87</v>
      </c>
      <c r="AE29">
        <v>2.8000000000000001E-2</v>
      </c>
      <c r="AF29">
        <v>1476.42</v>
      </c>
      <c r="AG29">
        <v>64.031000000000006</v>
      </c>
      <c r="AH29">
        <v>38.503999999999998</v>
      </c>
      <c r="AI29">
        <v>10.355</v>
      </c>
      <c r="AK29">
        <f t="shared" si="1"/>
        <v>0.36245520000000031</v>
      </c>
      <c r="AL29">
        <f t="shared" si="2"/>
        <v>0.88119840000000027</v>
      </c>
      <c r="AM29">
        <f t="shared" si="3"/>
        <v>0.36245520000000031</v>
      </c>
      <c r="AN29">
        <f t="shared" si="3"/>
        <v>0.88119840000000027</v>
      </c>
      <c r="AP29">
        <f t="shared" si="5"/>
        <v>929623635.66999996</v>
      </c>
      <c r="AQ29">
        <f t="shared" si="4"/>
        <v>0.86507395289901479</v>
      </c>
    </row>
    <row r="30" spans="1:43" x14ac:dyDescent="0.25">
      <c r="A30" t="s">
        <v>76</v>
      </c>
      <c r="B30">
        <v>30002</v>
      </c>
      <c r="C30">
        <v>38984</v>
      </c>
      <c r="D30">
        <v>1264</v>
      </c>
      <c r="F30">
        <f t="shared" si="0"/>
        <v>68986</v>
      </c>
      <c r="J30">
        <v>28</v>
      </c>
      <c r="K30" t="s">
        <v>130</v>
      </c>
      <c r="L30">
        <v>8</v>
      </c>
      <c r="M30">
        <v>28</v>
      </c>
      <c r="N30">
        <v>38984</v>
      </c>
      <c r="O30">
        <v>730.09100000000001</v>
      </c>
      <c r="P30">
        <v>880.97400000000005</v>
      </c>
      <c r="Q30">
        <v>1.8</v>
      </c>
      <c r="R30">
        <v>615.51099999999997</v>
      </c>
      <c r="S30">
        <v>382.74299999999999</v>
      </c>
      <c r="T30">
        <v>0.40400000000000003</v>
      </c>
      <c r="U30">
        <v>168.416</v>
      </c>
      <c r="V30">
        <v>326.29500000000002</v>
      </c>
      <c r="W30">
        <v>224654823.48500001</v>
      </c>
      <c r="X30">
        <v>726251802.51900005</v>
      </c>
      <c r="Y30">
        <v>1005.579</v>
      </c>
      <c r="Z30">
        <v>2225751.0290000001</v>
      </c>
      <c r="AA30">
        <v>1333929.6200000001</v>
      </c>
      <c r="AB30">
        <v>2890395.06</v>
      </c>
      <c r="AC30">
        <v>283.63600000000002</v>
      </c>
      <c r="AD30">
        <v>568.37</v>
      </c>
      <c r="AE30">
        <v>5.2999999999999999E-2</v>
      </c>
      <c r="AF30">
        <v>1470.5630000000001</v>
      </c>
      <c r="AG30">
        <v>64.498000000000005</v>
      </c>
      <c r="AH30">
        <v>39.887</v>
      </c>
      <c r="AI30">
        <v>9.923</v>
      </c>
      <c r="AK30">
        <f t="shared" si="1"/>
        <v>0.3983400000000003</v>
      </c>
      <c r="AL30">
        <f t="shared" si="2"/>
        <v>0.8860176000000004</v>
      </c>
      <c r="AM30">
        <f t="shared" si="3"/>
        <v>0.3983400000000003</v>
      </c>
      <c r="AN30">
        <f t="shared" si="3"/>
        <v>0.8860176000000004</v>
      </c>
      <c r="AP30">
        <f t="shared" si="5"/>
        <v>950906626.00400007</v>
      </c>
      <c r="AQ30">
        <f t="shared" si="4"/>
        <v>0.86658236024376356</v>
      </c>
    </row>
    <row r="31" spans="1:43" x14ac:dyDescent="0.25">
      <c r="A31" t="s">
        <v>75</v>
      </c>
      <c r="B31">
        <v>29411</v>
      </c>
      <c r="C31">
        <v>38650</v>
      </c>
      <c r="D31">
        <v>1253</v>
      </c>
      <c r="F31">
        <f t="shared" si="0"/>
        <v>68061</v>
      </c>
      <c r="J31">
        <v>29</v>
      </c>
      <c r="K31" t="s">
        <v>130</v>
      </c>
      <c r="L31">
        <v>8</v>
      </c>
      <c r="M31">
        <v>29</v>
      </c>
      <c r="N31">
        <v>38650</v>
      </c>
      <c r="O31">
        <v>740.09199999999998</v>
      </c>
      <c r="P31">
        <v>881.07500000000005</v>
      </c>
      <c r="Q31">
        <v>1.8</v>
      </c>
      <c r="R31">
        <v>605.82399999999996</v>
      </c>
      <c r="S31">
        <v>379.99200000000002</v>
      </c>
      <c r="T31">
        <v>0.41799999999999998</v>
      </c>
      <c r="U31">
        <v>164.16200000000001</v>
      </c>
      <c r="V31">
        <v>323.14999999999998</v>
      </c>
      <c r="W31">
        <v>212361238.54899999</v>
      </c>
      <c r="X31">
        <v>717814586.37300003</v>
      </c>
      <c r="Y31">
        <v>1059.2950000000001</v>
      </c>
      <c r="Z31">
        <v>2221305.1170000001</v>
      </c>
      <c r="AA31">
        <v>1293603.8540000001</v>
      </c>
      <c r="AB31">
        <v>2850179.0580000002</v>
      </c>
      <c r="AC31">
        <v>278.88799999999998</v>
      </c>
      <c r="AD31">
        <v>564.62800000000004</v>
      </c>
      <c r="AE31">
        <v>7.2999999999999995E-2</v>
      </c>
      <c r="AF31">
        <v>1452.42</v>
      </c>
      <c r="AG31">
        <v>64.031000000000006</v>
      </c>
      <c r="AH31">
        <v>39.137999999999998</v>
      </c>
      <c r="AI31">
        <v>9.85</v>
      </c>
      <c r="AK31">
        <f t="shared" si="1"/>
        <v>0.44634480000000015</v>
      </c>
      <c r="AL31">
        <f t="shared" si="2"/>
        <v>0.88650240000000036</v>
      </c>
      <c r="AM31">
        <f t="shared" si="3"/>
        <v>0.44634480000000015</v>
      </c>
      <c r="AN31">
        <f t="shared" si="3"/>
        <v>0.88650240000000036</v>
      </c>
      <c r="AP31">
        <f t="shared" si="5"/>
        <v>930175824.92200005</v>
      </c>
      <c r="AQ31">
        <f t="shared" si="4"/>
        <v>0.86950037073691633</v>
      </c>
    </row>
    <row r="32" spans="1:43" x14ac:dyDescent="0.25">
      <c r="A32" t="s">
        <v>74</v>
      </c>
      <c r="B32">
        <v>29560</v>
      </c>
      <c r="C32">
        <v>37248</v>
      </c>
      <c r="D32">
        <v>1239</v>
      </c>
      <c r="F32">
        <f t="shared" si="0"/>
        <v>66808</v>
      </c>
      <c r="J32">
        <v>30</v>
      </c>
      <c r="K32" t="s">
        <v>130</v>
      </c>
      <c r="L32">
        <v>8</v>
      </c>
      <c r="M32">
        <v>30</v>
      </c>
      <c r="N32">
        <v>37248</v>
      </c>
      <c r="O32">
        <v>746.245</v>
      </c>
      <c r="P32">
        <v>880.649</v>
      </c>
      <c r="Q32">
        <v>1.8</v>
      </c>
      <c r="R32">
        <v>599.80700000000002</v>
      </c>
      <c r="S32">
        <v>378.73500000000001</v>
      </c>
      <c r="T32">
        <v>0.42099999999999999</v>
      </c>
      <c r="U32">
        <v>160.81299999999999</v>
      </c>
      <c r="V32">
        <v>323.81</v>
      </c>
      <c r="W32">
        <v>197775486.727</v>
      </c>
      <c r="X32">
        <v>717200795.69799995</v>
      </c>
      <c r="Y32">
        <v>1035.6990000000001</v>
      </c>
      <c r="Z32">
        <v>2214879.6830000002</v>
      </c>
      <c r="AA32">
        <v>1229849.3330000001</v>
      </c>
      <c r="AB32">
        <v>2801952.7349999999</v>
      </c>
      <c r="AC32">
        <v>272.15600000000001</v>
      </c>
      <c r="AD32">
        <v>560.12599999999998</v>
      </c>
      <c r="AE32">
        <v>4.4999999999999998E-2</v>
      </c>
      <c r="AF32">
        <v>1441.5920000000001</v>
      </c>
      <c r="AG32">
        <v>61.350999999999999</v>
      </c>
      <c r="AH32">
        <v>38.545999999999999</v>
      </c>
      <c r="AI32">
        <v>9.1959999999999997</v>
      </c>
      <c r="AK32">
        <f t="shared" si="1"/>
        <v>0.47587920000000028</v>
      </c>
      <c r="AL32">
        <f t="shared" si="2"/>
        <v>0.88445760000000018</v>
      </c>
      <c r="AM32">
        <f t="shared" si="3"/>
        <v>0.47587920000000028</v>
      </c>
      <c r="AN32">
        <f t="shared" si="3"/>
        <v>0.88445760000000018</v>
      </c>
      <c r="AP32">
        <f t="shared" si="5"/>
        <v>914976282.42499995</v>
      </c>
      <c r="AQ32">
        <f t="shared" si="4"/>
        <v>0.87402356491195643</v>
      </c>
    </row>
    <row r="33" spans="1:43" x14ac:dyDescent="0.25">
      <c r="A33" t="s">
        <v>73</v>
      </c>
      <c r="B33">
        <v>28777</v>
      </c>
      <c r="C33">
        <v>35717</v>
      </c>
      <c r="D33">
        <v>1224</v>
      </c>
      <c r="F33">
        <f t="shared" si="0"/>
        <v>64494</v>
      </c>
      <c r="J33">
        <v>31</v>
      </c>
      <c r="K33" t="s">
        <v>130</v>
      </c>
      <c r="L33">
        <v>8</v>
      </c>
      <c r="M33">
        <v>31</v>
      </c>
      <c r="N33">
        <v>35717</v>
      </c>
      <c r="O33">
        <v>745.88400000000001</v>
      </c>
      <c r="P33">
        <v>878.70799999999997</v>
      </c>
      <c r="Q33">
        <v>1.8</v>
      </c>
      <c r="R33">
        <v>599.61</v>
      </c>
      <c r="S33">
        <v>380.73099999999999</v>
      </c>
      <c r="T33">
        <v>0.41399999999999998</v>
      </c>
      <c r="U33">
        <v>157.971</v>
      </c>
      <c r="V33">
        <v>327.46300000000002</v>
      </c>
      <c r="W33">
        <v>184882214.403</v>
      </c>
      <c r="X33">
        <v>677669567.64499998</v>
      </c>
      <c r="Y33">
        <v>962.66499999999996</v>
      </c>
      <c r="Z33">
        <v>2069456.159</v>
      </c>
      <c r="AA33">
        <v>1170357.794</v>
      </c>
      <c r="AB33">
        <v>2615308.534</v>
      </c>
      <c r="AC33">
        <v>265.12299999999999</v>
      </c>
      <c r="AD33">
        <v>554.63300000000004</v>
      </c>
      <c r="AE33">
        <v>6.5000000000000002E-2</v>
      </c>
      <c r="AF33">
        <v>1420.3789999999999</v>
      </c>
      <c r="AG33">
        <v>61.188000000000002</v>
      </c>
      <c r="AH33">
        <v>37.968000000000004</v>
      </c>
      <c r="AI33">
        <v>9.5559999999999992</v>
      </c>
      <c r="AK33">
        <f t="shared" si="1"/>
        <v>0.4741464000000003</v>
      </c>
      <c r="AL33">
        <f t="shared" si="2"/>
        <v>0.87514080000000005</v>
      </c>
      <c r="AM33">
        <f t="shared" si="3"/>
        <v>0.4741464000000003</v>
      </c>
      <c r="AN33">
        <f t="shared" si="3"/>
        <v>0.87514080000000005</v>
      </c>
      <c r="AP33">
        <f t="shared" si="5"/>
        <v>862551782.04799998</v>
      </c>
      <c r="AQ33">
        <f t="shared" si="4"/>
        <v>0.87835156753463339</v>
      </c>
    </row>
    <row r="34" spans="1:43" x14ac:dyDescent="0.25">
      <c r="A34" t="s">
        <v>72</v>
      </c>
      <c r="B34">
        <v>26310</v>
      </c>
      <c r="C34">
        <v>35950</v>
      </c>
      <c r="D34">
        <v>1210</v>
      </c>
      <c r="F34">
        <f t="shared" si="0"/>
        <v>62260</v>
      </c>
      <c r="J34">
        <v>32</v>
      </c>
      <c r="K34" t="s">
        <v>130</v>
      </c>
      <c r="L34">
        <v>8</v>
      </c>
      <c r="M34">
        <v>32</v>
      </c>
      <c r="N34">
        <v>35950</v>
      </c>
      <c r="O34">
        <v>749.78300000000002</v>
      </c>
      <c r="P34">
        <v>876.24300000000005</v>
      </c>
      <c r="Q34">
        <v>1.8</v>
      </c>
      <c r="R34">
        <v>595.16499999999996</v>
      </c>
      <c r="S34">
        <v>382.10199999999998</v>
      </c>
      <c r="T34">
        <v>0.41399999999999998</v>
      </c>
      <c r="U34">
        <v>153.602</v>
      </c>
      <c r="V34">
        <v>325.952</v>
      </c>
      <c r="W34">
        <v>174697825.75099999</v>
      </c>
      <c r="X34">
        <v>655187743.38800001</v>
      </c>
      <c r="Y34">
        <v>969.45600000000002</v>
      </c>
      <c r="Z34">
        <v>2010075.3189999999</v>
      </c>
      <c r="AA34">
        <v>1137339.254</v>
      </c>
      <c r="AB34">
        <v>2534091.551</v>
      </c>
      <c r="AC34">
        <v>258.30900000000003</v>
      </c>
      <c r="AD34">
        <v>543.73699999999997</v>
      </c>
      <c r="AE34">
        <v>5.7000000000000002E-2</v>
      </c>
      <c r="AF34">
        <v>1399.1659999999999</v>
      </c>
      <c r="AG34">
        <v>62.801000000000002</v>
      </c>
      <c r="AH34">
        <v>39.380000000000003</v>
      </c>
      <c r="AI34">
        <v>9.625</v>
      </c>
      <c r="AK34">
        <f t="shared" si="1"/>
        <v>0.49286160000000034</v>
      </c>
      <c r="AL34">
        <f t="shared" si="2"/>
        <v>0.86330880000000043</v>
      </c>
      <c r="AM34">
        <f t="shared" si="3"/>
        <v>0.49286160000000034</v>
      </c>
      <c r="AN34">
        <f t="shared" si="3"/>
        <v>0.86330880000000043</v>
      </c>
      <c r="AP34">
        <f t="shared" si="5"/>
        <v>829885569.13899994</v>
      </c>
      <c r="AQ34">
        <f t="shared" si="4"/>
        <v>0.87995211427994158</v>
      </c>
    </row>
    <row r="35" spans="1:43" x14ac:dyDescent="0.25">
      <c r="A35" t="s">
        <v>71</v>
      </c>
      <c r="B35">
        <v>24639</v>
      </c>
      <c r="C35">
        <v>35914</v>
      </c>
      <c r="D35">
        <v>1197</v>
      </c>
      <c r="F35">
        <f t="shared" ref="F35:F66" si="6">C35+B35</f>
        <v>60553</v>
      </c>
      <c r="J35">
        <v>33</v>
      </c>
      <c r="K35" t="s">
        <v>130</v>
      </c>
      <c r="L35">
        <v>8</v>
      </c>
      <c r="M35">
        <v>33</v>
      </c>
      <c r="N35">
        <v>35914</v>
      </c>
      <c r="O35">
        <v>751.77200000000005</v>
      </c>
      <c r="P35">
        <v>873.78099999999995</v>
      </c>
      <c r="Q35">
        <v>1.8</v>
      </c>
      <c r="R35">
        <v>592.61300000000006</v>
      </c>
      <c r="S35">
        <v>383.96499999999997</v>
      </c>
      <c r="T35">
        <v>0.432</v>
      </c>
      <c r="U35">
        <v>150.61799999999999</v>
      </c>
      <c r="V35">
        <v>321.55399999999997</v>
      </c>
      <c r="W35">
        <v>167914397.477</v>
      </c>
      <c r="X35">
        <v>619980428.82299995</v>
      </c>
      <c r="Y35">
        <v>1049.3589999999999</v>
      </c>
      <c r="Z35">
        <v>1928072.9310000001</v>
      </c>
      <c r="AA35">
        <v>1114833.952</v>
      </c>
      <c r="AB35">
        <v>2435983.523</v>
      </c>
      <c r="AC35">
        <v>253.71</v>
      </c>
      <c r="AD35">
        <v>532.13599999999997</v>
      </c>
      <c r="AE35">
        <v>7.0000000000000007E-2</v>
      </c>
      <c r="AF35">
        <v>1385.1659999999999</v>
      </c>
      <c r="AG35">
        <v>66.483000000000004</v>
      </c>
      <c r="AH35">
        <v>40.704999999999998</v>
      </c>
      <c r="AI35">
        <v>10.836</v>
      </c>
      <c r="AK35">
        <f t="shared" ref="AK35:AK66" si="7">(O35-AVERAGE(O$11,O$91))*0.0048</f>
        <v>0.50240880000000043</v>
      </c>
      <c r="AL35">
        <f t="shared" ref="AL35:AL66" si="8">(P35-AVERAGE(P$11,P$91))*0.0048</f>
        <v>0.8514912</v>
      </c>
      <c r="AM35">
        <f t="shared" si="3"/>
        <v>0.50240880000000043</v>
      </c>
      <c r="AN35">
        <f t="shared" si="3"/>
        <v>0.8514912</v>
      </c>
      <c r="AP35">
        <f t="shared" si="5"/>
        <v>787894826.29999995</v>
      </c>
      <c r="AQ35">
        <f t="shared" ref="AQ35:AQ66" si="9">SQRT(1-(((AC35*0.5)^2)/(AD35*0.5)^2))</f>
        <v>0.87902449386922366</v>
      </c>
    </row>
    <row r="36" spans="1:43" x14ac:dyDescent="0.25">
      <c r="A36" t="s">
        <v>70</v>
      </c>
      <c r="B36">
        <v>23839</v>
      </c>
      <c r="C36">
        <v>35691</v>
      </c>
      <c r="D36">
        <v>1171</v>
      </c>
      <c r="F36">
        <f t="shared" si="6"/>
        <v>59530</v>
      </c>
      <c r="J36">
        <v>34</v>
      </c>
      <c r="K36" t="s">
        <v>130</v>
      </c>
      <c r="L36">
        <v>8</v>
      </c>
      <c r="M36">
        <v>34</v>
      </c>
      <c r="N36">
        <v>35691</v>
      </c>
      <c r="O36">
        <v>755.70799999999997</v>
      </c>
      <c r="P36">
        <v>872.45500000000004</v>
      </c>
      <c r="Q36">
        <v>1.8</v>
      </c>
      <c r="R36">
        <v>588.58799999999997</v>
      </c>
      <c r="S36">
        <v>384.27100000000002</v>
      </c>
      <c r="T36">
        <v>0.44700000000000001</v>
      </c>
      <c r="U36">
        <v>148.80600000000001</v>
      </c>
      <c r="V36">
        <v>315.66199999999998</v>
      </c>
      <c r="W36">
        <v>164036108.41999999</v>
      </c>
      <c r="X36">
        <v>610003719.16700006</v>
      </c>
      <c r="Y36">
        <v>1110.97</v>
      </c>
      <c r="Z36">
        <v>1932460.395</v>
      </c>
      <c r="AA36">
        <v>1102348.4029999999</v>
      </c>
      <c r="AB36">
        <v>2437571.0699999998</v>
      </c>
      <c r="AC36">
        <v>250.96700000000001</v>
      </c>
      <c r="AD36">
        <v>520.85400000000004</v>
      </c>
      <c r="AE36">
        <v>0.05</v>
      </c>
      <c r="AF36">
        <v>1355.124</v>
      </c>
      <c r="AG36">
        <v>69.426000000000002</v>
      </c>
      <c r="AH36">
        <v>42.682000000000002</v>
      </c>
      <c r="AI36">
        <v>12.316000000000001</v>
      </c>
      <c r="AK36">
        <f t="shared" si="7"/>
        <v>0.52130160000000014</v>
      </c>
      <c r="AL36">
        <f t="shared" si="8"/>
        <v>0.84512640000000039</v>
      </c>
      <c r="AM36">
        <f t="shared" si="3"/>
        <v>0.52130160000000014</v>
      </c>
      <c r="AN36">
        <f t="shared" si="3"/>
        <v>0.84512640000000039</v>
      </c>
      <c r="AP36">
        <f t="shared" si="5"/>
        <v>774039827.58700001</v>
      </c>
      <c r="AQ36">
        <f t="shared" si="9"/>
        <v>0.87626057976952965</v>
      </c>
    </row>
    <row r="37" spans="1:43" x14ac:dyDescent="0.25">
      <c r="A37" t="s">
        <v>69</v>
      </c>
      <c r="B37">
        <v>22991</v>
      </c>
      <c r="C37">
        <v>35918</v>
      </c>
      <c r="D37">
        <v>1143</v>
      </c>
      <c r="F37">
        <f t="shared" si="6"/>
        <v>58909</v>
      </c>
      <c r="J37">
        <v>35</v>
      </c>
      <c r="K37" t="s">
        <v>130</v>
      </c>
      <c r="L37">
        <v>8</v>
      </c>
      <c r="M37">
        <v>35</v>
      </c>
      <c r="N37">
        <v>35918</v>
      </c>
      <c r="O37">
        <v>759.76499999999999</v>
      </c>
      <c r="P37">
        <v>871.69200000000001</v>
      </c>
      <c r="Q37">
        <v>1.8</v>
      </c>
      <c r="R37">
        <v>584.40200000000004</v>
      </c>
      <c r="S37">
        <v>383.89100000000002</v>
      </c>
      <c r="T37">
        <v>0.45700000000000002</v>
      </c>
      <c r="U37">
        <v>147.02699999999999</v>
      </c>
      <c r="V37">
        <v>308.22000000000003</v>
      </c>
      <c r="W37">
        <v>159550615.565</v>
      </c>
      <c r="X37">
        <v>593036898.04499996</v>
      </c>
      <c r="Y37">
        <v>1166.0229999999999</v>
      </c>
      <c r="Z37">
        <v>1924068.5</v>
      </c>
      <c r="AA37">
        <v>1085180.648</v>
      </c>
      <c r="AB37">
        <v>2427350.4870000002</v>
      </c>
      <c r="AC37">
        <v>248.37</v>
      </c>
      <c r="AD37">
        <v>511.28199999999998</v>
      </c>
      <c r="AE37">
        <v>3.6999999999999998E-2</v>
      </c>
      <c r="AF37">
        <v>1326.0530000000001</v>
      </c>
      <c r="AG37">
        <v>67.052000000000007</v>
      </c>
      <c r="AH37">
        <v>42.454000000000001</v>
      </c>
      <c r="AI37">
        <v>10.933999999999999</v>
      </c>
      <c r="AK37">
        <f t="shared" si="7"/>
        <v>0.54077520000000012</v>
      </c>
      <c r="AL37">
        <f t="shared" si="8"/>
        <v>0.84146400000000021</v>
      </c>
      <c r="AM37">
        <f t="shared" si="3"/>
        <v>0.54077520000000012</v>
      </c>
      <c r="AN37">
        <f t="shared" si="3"/>
        <v>0.84146400000000021</v>
      </c>
      <c r="AP37">
        <f t="shared" si="5"/>
        <v>752587513.6099999</v>
      </c>
      <c r="AQ37">
        <f t="shared" si="9"/>
        <v>0.87408173225460517</v>
      </c>
    </row>
    <row r="38" spans="1:43" x14ac:dyDescent="0.25">
      <c r="A38" t="s">
        <v>68</v>
      </c>
      <c r="B38">
        <v>22888</v>
      </c>
      <c r="C38">
        <v>36085</v>
      </c>
      <c r="D38">
        <v>1129</v>
      </c>
      <c r="F38">
        <f t="shared" si="6"/>
        <v>58973</v>
      </c>
      <c r="J38">
        <v>36</v>
      </c>
      <c r="K38" t="s">
        <v>130</v>
      </c>
      <c r="L38">
        <v>8</v>
      </c>
      <c r="M38">
        <v>36</v>
      </c>
      <c r="N38">
        <v>36085</v>
      </c>
      <c r="O38">
        <v>764.899</v>
      </c>
      <c r="P38">
        <v>870.90599999999995</v>
      </c>
      <c r="Q38">
        <v>1.8</v>
      </c>
      <c r="R38">
        <v>579.32299999999998</v>
      </c>
      <c r="S38">
        <v>383.28399999999999</v>
      </c>
      <c r="T38">
        <v>0.47099999999999997</v>
      </c>
      <c r="U38">
        <v>146.43799999999999</v>
      </c>
      <c r="V38">
        <v>300.71899999999999</v>
      </c>
      <c r="W38">
        <v>156566505.10699999</v>
      </c>
      <c r="X38">
        <v>590394473.85099995</v>
      </c>
      <c r="Y38">
        <v>1238.55</v>
      </c>
      <c r="Z38">
        <v>1963278.699</v>
      </c>
      <c r="AA38">
        <v>1069162.5900000001</v>
      </c>
      <c r="AB38">
        <v>2468452.9419999998</v>
      </c>
      <c r="AC38">
        <v>249.05</v>
      </c>
      <c r="AD38">
        <v>503.28699999999998</v>
      </c>
      <c r="AE38">
        <v>2.8000000000000001E-2</v>
      </c>
      <c r="AF38">
        <v>1311.2249999999999</v>
      </c>
      <c r="AG38">
        <v>64.777000000000001</v>
      </c>
      <c r="AH38">
        <v>43.151000000000003</v>
      </c>
      <c r="AI38">
        <v>11.907999999999999</v>
      </c>
      <c r="AK38">
        <f t="shared" si="7"/>
        <v>0.56541840000000021</v>
      </c>
      <c r="AL38">
        <f t="shared" si="8"/>
        <v>0.83769119999999997</v>
      </c>
      <c r="AM38">
        <f t="shared" si="3"/>
        <v>0.56541840000000021</v>
      </c>
      <c r="AN38">
        <f t="shared" si="3"/>
        <v>0.83769119999999997</v>
      </c>
      <c r="AP38">
        <f t="shared" si="5"/>
        <v>746960978.95799994</v>
      </c>
      <c r="AQ38">
        <f t="shared" si="9"/>
        <v>0.86898018889187001</v>
      </c>
    </row>
    <row r="39" spans="1:43" x14ac:dyDescent="0.25">
      <c r="A39" t="s">
        <v>67</v>
      </c>
      <c r="B39">
        <v>23370</v>
      </c>
      <c r="C39">
        <v>35860</v>
      </c>
      <c r="D39">
        <v>1099</v>
      </c>
      <c r="F39">
        <f t="shared" si="6"/>
        <v>59230</v>
      </c>
      <c r="J39" s="4">
        <v>37</v>
      </c>
      <c r="K39" s="4" t="s">
        <v>130</v>
      </c>
      <c r="L39" s="4">
        <v>8</v>
      </c>
      <c r="M39" s="4">
        <v>37</v>
      </c>
      <c r="N39" s="4">
        <v>35860</v>
      </c>
      <c r="O39" s="4">
        <v>766.26099999999997</v>
      </c>
      <c r="P39" s="4">
        <v>869.89800000000002</v>
      </c>
      <c r="Q39" s="4">
        <v>1.8</v>
      </c>
      <c r="R39" s="4">
        <v>577.65499999999997</v>
      </c>
      <c r="S39" s="4">
        <v>383.89600000000002</v>
      </c>
      <c r="T39" s="4">
        <v>0.48599999999999999</v>
      </c>
      <c r="U39" s="4">
        <v>146.12299999999999</v>
      </c>
      <c r="V39" s="4">
        <v>293.21300000000002</v>
      </c>
      <c r="W39" s="4">
        <v>156630345.25</v>
      </c>
      <c r="X39" s="4">
        <v>570992492.21000004</v>
      </c>
      <c r="Y39" s="4">
        <v>1302.1980000000001</v>
      </c>
      <c r="Z39" s="4">
        <v>1947365.503</v>
      </c>
      <c r="AA39" s="4">
        <v>1071908.5719999999</v>
      </c>
      <c r="AB39" s="4">
        <v>2464042.324</v>
      </c>
      <c r="AC39" s="4">
        <v>250.95699999999999</v>
      </c>
      <c r="AD39" s="4">
        <v>492.39400000000001</v>
      </c>
      <c r="AE39" s="4">
        <v>6.0000000000000001E-3</v>
      </c>
      <c r="AF39" s="4">
        <v>1281.81</v>
      </c>
      <c r="AG39" s="4">
        <v>62.514000000000003</v>
      </c>
      <c r="AH39" s="4">
        <v>43.134999999999998</v>
      </c>
      <c r="AI39" s="4">
        <v>11.816000000000001</v>
      </c>
      <c r="AK39">
        <f t="shared" si="7"/>
        <v>0.57195600000000013</v>
      </c>
      <c r="AL39">
        <f t="shared" si="8"/>
        <v>0.83285280000000028</v>
      </c>
      <c r="AM39">
        <f t="shared" si="3"/>
        <v>0.57195600000000013</v>
      </c>
      <c r="AN39">
        <f t="shared" si="3"/>
        <v>0.83285280000000028</v>
      </c>
      <c r="AP39">
        <f t="shared" si="5"/>
        <v>727622837.46000004</v>
      </c>
      <c r="AQ39">
        <f t="shared" si="9"/>
        <v>0.86037171780488275</v>
      </c>
    </row>
    <row r="40" spans="1:43" x14ac:dyDescent="0.25">
      <c r="A40" t="s">
        <v>66</v>
      </c>
      <c r="B40">
        <v>24126</v>
      </c>
      <c r="C40">
        <v>35679</v>
      </c>
      <c r="D40">
        <v>1090</v>
      </c>
      <c r="F40">
        <f t="shared" si="6"/>
        <v>59805</v>
      </c>
      <c r="J40">
        <v>38</v>
      </c>
      <c r="K40" t="s">
        <v>130</v>
      </c>
      <c r="L40">
        <v>8</v>
      </c>
      <c r="M40">
        <v>38</v>
      </c>
      <c r="N40">
        <v>35679</v>
      </c>
      <c r="O40">
        <v>768.48800000000006</v>
      </c>
      <c r="P40">
        <v>869.12</v>
      </c>
      <c r="Q40">
        <v>1.8</v>
      </c>
      <c r="R40">
        <v>575.28800000000001</v>
      </c>
      <c r="S40">
        <v>384.07799999999997</v>
      </c>
      <c r="T40">
        <v>0.497</v>
      </c>
      <c r="U40">
        <v>145.75800000000001</v>
      </c>
      <c r="V40">
        <v>286.95699999999999</v>
      </c>
      <c r="W40">
        <v>158001296.63699999</v>
      </c>
      <c r="X40">
        <v>566540251.12100005</v>
      </c>
      <c r="Y40">
        <v>1352.0129999999999</v>
      </c>
      <c r="Z40">
        <v>1974304.656</v>
      </c>
      <c r="AA40">
        <v>1083997.5789999999</v>
      </c>
      <c r="AB40">
        <v>2509771.6060000001</v>
      </c>
      <c r="AC40">
        <v>251.09800000000001</v>
      </c>
      <c r="AD40">
        <v>482.99599999999998</v>
      </c>
      <c r="AE40">
        <v>2.4E-2</v>
      </c>
      <c r="AF40">
        <v>1264.8399999999999</v>
      </c>
      <c r="AG40">
        <v>62.29</v>
      </c>
      <c r="AH40">
        <v>41.911000000000001</v>
      </c>
      <c r="AI40">
        <v>9.9570000000000007</v>
      </c>
      <c r="AK40">
        <f t="shared" si="7"/>
        <v>0.58264560000000054</v>
      </c>
      <c r="AL40">
        <f t="shared" si="8"/>
        <v>0.82911840000000026</v>
      </c>
      <c r="AM40">
        <f t="shared" si="3"/>
        <v>0.58264560000000054</v>
      </c>
      <c r="AN40">
        <f t="shared" si="3"/>
        <v>0.82911840000000026</v>
      </c>
      <c r="AP40">
        <f t="shared" si="5"/>
        <v>724541547.75800002</v>
      </c>
      <c r="AQ40">
        <f t="shared" si="9"/>
        <v>0.85424177254903644</v>
      </c>
    </row>
    <row r="41" spans="1:43" x14ac:dyDescent="0.25">
      <c r="A41" t="s">
        <v>65</v>
      </c>
      <c r="B41">
        <v>24770</v>
      </c>
      <c r="C41">
        <v>35268</v>
      </c>
      <c r="D41">
        <v>1050</v>
      </c>
      <c r="F41">
        <f t="shared" si="6"/>
        <v>60038</v>
      </c>
      <c r="J41">
        <v>39</v>
      </c>
      <c r="K41" t="s">
        <v>130</v>
      </c>
      <c r="L41">
        <v>8</v>
      </c>
      <c r="M41">
        <v>39</v>
      </c>
      <c r="N41">
        <v>35268</v>
      </c>
      <c r="O41">
        <v>769.56299999999999</v>
      </c>
      <c r="P41">
        <v>867.05799999999999</v>
      </c>
      <c r="Q41">
        <v>1.8</v>
      </c>
      <c r="R41">
        <v>573.71900000000005</v>
      </c>
      <c r="S41">
        <v>385.78300000000002</v>
      </c>
      <c r="T41">
        <v>0.51100000000000001</v>
      </c>
      <c r="U41">
        <v>145.202</v>
      </c>
      <c r="V41">
        <v>274.79000000000002</v>
      </c>
      <c r="W41">
        <v>158394425.458</v>
      </c>
      <c r="X41">
        <v>537438444.26900005</v>
      </c>
      <c r="Y41">
        <v>1405.1479999999999</v>
      </c>
      <c r="Z41">
        <v>1955812.7560000001</v>
      </c>
      <c r="AA41">
        <v>1090855.5989999999</v>
      </c>
      <c r="AB41">
        <v>2514435.5720000002</v>
      </c>
      <c r="AC41">
        <v>254.059</v>
      </c>
      <c r="AD41">
        <v>468.125</v>
      </c>
      <c r="AE41">
        <v>3.1269999999999998</v>
      </c>
      <c r="AF41">
        <v>1233.81</v>
      </c>
      <c r="AG41">
        <v>61.057000000000002</v>
      </c>
      <c r="AH41">
        <v>41.317</v>
      </c>
      <c r="AI41">
        <v>9.4830000000000005</v>
      </c>
      <c r="AK41">
        <f t="shared" si="7"/>
        <v>0.58780560000000015</v>
      </c>
      <c r="AL41">
        <f t="shared" si="8"/>
        <v>0.81922080000000019</v>
      </c>
      <c r="AM41">
        <f t="shared" si="3"/>
        <v>0.58780560000000015</v>
      </c>
      <c r="AN41">
        <f t="shared" si="3"/>
        <v>0.81922080000000019</v>
      </c>
      <c r="AP41">
        <f t="shared" si="5"/>
        <v>695832869.727</v>
      </c>
      <c r="AQ41">
        <f t="shared" si="9"/>
        <v>0.83991617155504728</v>
      </c>
    </row>
    <row r="42" spans="1:43" x14ac:dyDescent="0.25">
      <c r="A42" t="s">
        <v>64</v>
      </c>
      <c r="B42">
        <v>25292</v>
      </c>
      <c r="C42">
        <v>34762</v>
      </c>
      <c r="D42">
        <v>1031</v>
      </c>
      <c r="F42">
        <f t="shared" si="6"/>
        <v>60054</v>
      </c>
      <c r="J42">
        <v>40</v>
      </c>
      <c r="K42" t="s">
        <v>130</v>
      </c>
      <c r="L42">
        <v>8</v>
      </c>
      <c r="M42">
        <v>40</v>
      </c>
      <c r="N42">
        <v>34762</v>
      </c>
      <c r="O42">
        <v>768.48599999999999</v>
      </c>
      <c r="P42">
        <v>864.53599999999994</v>
      </c>
      <c r="Q42">
        <v>1.8</v>
      </c>
      <c r="R42">
        <v>574.1</v>
      </c>
      <c r="S42">
        <v>388.46699999999998</v>
      </c>
      <c r="T42">
        <v>0.52700000000000002</v>
      </c>
      <c r="U42">
        <v>144.77000000000001</v>
      </c>
      <c r="V42">
        <v>262.64999999999998</v>
      </c>
      <c r="W42">
        <v>160907433.39500001</v>
      </c>
      <c r="X42">
        <v>511690192.54699999</v>
      </c>
      <c r="Y42">
        <v>1466.575</v>
      </c>
      <c r="Z42">
        <v>1948182.4839999999</v>
      </c>
      <c r="AA42">
        <v>1111471.8289999999</v>
      </c>
      <c r="AB42">
        <v>2539144.37</v>
      </c>
      <c r="AC42">
        <v>256.33</v>
      </c>
      <c r="AD42">
        <v>452.05500000000001</v>
      </c>
      <c r="AE42">
        <v>3.1080000000000001</v>
      </c>
      <c r="AF42">
        <v>1211.4670000000001</v>
      </c>
      <c r="AG42">
        <v>60.465000000000003</v>
      </c>
      <c r="AH42">
        <v>42.381999999999998</v>
      </c>
      <c r="AI42">
        <v>10.077999999999999</v>
      </c>
      <c r="AK42">
        <f t="shared" si="7"/>
        <v>0.58263600000000015</v>
      </c>
      <c r="AL42">
        <f t="shared" si="8"/>
        <v>0.80711519999999992</v>
      </c>
      <c r="AM42">
        <f t="shared" si="3"/>
        <v>0.58263600000000015</v>
      </c>
      <c r="AN42">
        <f t="shared" si="3"/>
        <v>0.80711519999999992</v>
      </c>
      <c r="AP42">
        <f t="shared" si="5"/>
        <v>672597625.94200003</v>
      </c>
      <c r="AQ42">
        <f t="shared" si="9"/>
        <v>0.82369523177079462</v>
      </c>
    </row>
    <row r="43" spans="1:43" x14ac:dyDescent="0.25">
      <c r="A43" t="s">
        <v>63</v>
      </c>
      <c r="B43">
        <v>25855</v>
      </c>
      <c r="C43">
        <v>34250</v>
      </c>
      <c r="D43">
        <v>986</v>
      </c>
      <c r="F43">
        <f t="shared" si="6"/>
        <v>60105</v>
      </c>
      <c r="J43">
        <v>41</v>
      </c>
      <c r="K43" t="s">
        <v>130</v>
      </c>
      <c r="L43">
        <v>8</v>
      </c>
      <c r="M43">
        <v>41</v>
      </c>
      <c r="N43">
        <v>34250</v>
      </c>
      <c r="O43">
        <v>765.87800000000004</v>
      </c>
      <c r="P43">
        <v>860.68499999999995</v>
      </c>
      <c r="Q43">
        <v>1.8</v>
      </c>
      <c r="R43">
        <v>575.66999999999996</v>
      </c>
      <c r="S43">
        <v>392.94099999999997</v>
      </c>
      <c r="T43">
        <v>0.54300000000000004</v>
      </c>
      <c r="U43">
        <v>143.25200000000001</v>
      </c>
      <c r="V43">
        <v>252.42099999999999</v>
      </c>
      <c r="W43">
        <v>163837300.98800001</v>
      </c>
      <c r="X43">
        <v>472624042.60900003</v>
      </c>
      <c r="Y43">
        <v>1521.6890000000001</v>
      </c>
      <c r="Z43">
        <v>1872364.723</v>
      </c>
      <c r="AA43">
        <v>1143698.078</v>
      </c>
      <c r="AB43">
        <v>2506554.605</v>
      </c>
      <c r="AC43">
        <v>257.76299999999998</v>
      </c>
      <c r="AD43">
        <v>434.95400000000001</v>
      </c>
      <c r="AE43">
        <v>3.105</v>
      </c>
      <c r="AF43">
        <v>1164.739</v>
      </c>
      <c r="AG43">
        <v>60.530999999999999</v>
      </c>
      <c r="AH43">
        <v>43.256999999999998</v>
      </c>
      <c r="AI43">
        <v>9.6219999999999999</v>
      </c>
      <c r="AK43">
        <f t="shared" si="7"/>
        <v>0.57011760000000045</v>
      </c>
      <c r="AL43">
        <f t="shared" si="8"/>
        <v>0.78863039999999995</v>
      </c>
      <c r="AM43">
        <f t="shared" si="3"/>
        <v>0.57011760000000045</v>
      </c>
      <c r="AN43">
        <f t="shared" si="3"/>
        <v>0.78863039999999995</v>
      </c>
      <c r="AP43">
        <f t="shared" si="5"/>
        <v>636461343.597</v>
      </c>
      <c r="AQ43">
        <f t="shared" si="9"/>
        <v>0.80548122771035158</v>
      </c>
    </row>
    <row r="44" spans="1:43" x14ac:dyDescent="0.25">
      <c r="A44" t="s">
        <v>62</v>
      </c>
      <c r="B44">
        <v>25158</v>
      </c>
      <c r="C44">
        <v>34629</v>
      </c>
      <c r="D44">
        <v>946</v>
      </c>
      <c r="F44">
        <f t="shared" si="6"/>
        <v>59787</v>
      </c>
      <c r="J44">
        <v>42</v>
      </c>
      <c r="K44" t="s">
        <v>130</v>
      </c>
      <c r="L44">
        <v>8</v>
      </c>
      <c r="M44">
        <v>42</v>
      </c>
      <c r="N44">
        <v>34629</v>
      </c>
      <c r="O44">
        <v>763.54899999999998</v>
      </c>
      <c r="P44">
        <v>856.79899999999998</v>
      </c>
      <c r="Q44">
        <v>1.8</v>
      </c>
      <c r="R44">
        <v>576.84100000000001</v>
      </c>
      <c r="S44">
        <v>397.23</v>
      </c>
      <c r="T44">
        <v>0.57199999999999995</v>
      </c>
      <c r="U44">
        <v>141.13499999999999</v>
      </c>
      <c r="V44">
        <v>233.05099999999999</v>
      </c>
      <c r="W44">
        <v>168025573.067</v>
      </c>
      <c r="X44">
        <v>438550620.24199998</v>
      </c>
      <c r="Y44">
        <v>1689.212</v>
      </c>
      <c r="Z44">
        <v>1881775.7879999999</v>
      </c>
      <c r="AA44">
        <v>1190528.0970000001</v>
      </c>
      <c r="AB44">
        <v>2588687.2280000001</v>
      </c>
      <c r="AC44">
        <v>258.34300000000002</v>
      </c>
      <c r="AD44">
        <v>409.89</v>
      </c>
      <c r="AE44">
        <v>3.0950000000000002</v>
      </c>
      <c r="AF44">
        <v>1120.6980000000001</v>
      </c>
      <c r="AG44">
        <v>60.530999999999999</v>
      </c>
      <c r="AH44">
        <v>42.908000000000001</v>
      </c>
      <c r="AI44">
        <v>9.0020000000000007</v>
      </c>
      <c r="AK44">
        <f t="shared" si="7"/>
        <v>0.55893840000000017</v>
      </c>
      <c r="AL44">
        <f t="shared" si="8"/>
        <v>0.76997760000000015</v>
      </c>
      <c r="AM44">
        <f t="shared" si="3"/>
        <v>0.55893840000000017</v>
      </c>
      <c r="AN44">
        <f t="shared" si="3"/>
        <v>0.76997760000000015</v>
      </c>
      <c r="AP44">
        <f t="shared" si="5"/>
        <v>606576193.30900002</v>
      </c>
      <c r="AQ44">
        <f t="shared" si="9"/>
        <v>0.77637279398931602</v>
      </c>
    </row>
    <row r="45" spans="1:43" x14ac:dyDescent="0.25">
      <c r="A45" t="s">
        <v>61</v>
      </c>
      <c r="B45">
        <v>25249</v>
      </c>
      <c r="C45">
        <v>33850</v>
      </c>
      <c r="D45">
        <v>907</v>
      </c>
      <c r="F45">
        <f t="shared" si="6"/>
        <v>59099</v>
      </c>
      <c r="J45">
        <v>43</v>
      </c>
      <c r="K45" t="s">
        <v>130</v>
      </c>
      <c r="L45">
        <v>8</v>
      </c>
      <c r="M45">
        <v>43</v>
      </c>
      <c r="N45">
        <v>33850</v>
      </c>
      <c r="O45">
        <v>760.91099999999994</v>
      </c>
      <c r="P45">
        <v>852.91800000000001</v>
      </c>
      <c r="Q45">
        <v>1.8</v>
      </c>
      <c r="R45">
        <v>578.42399999999998</v>
      </c>
      <c r="S45">
        <v>401.69499999999999</v>
      </c>
      <c r="T45">
        <v>0.59399999999999997</v>
      </c>
      <c r="U45">
        <v>139.80699999999999</v>
      </c>
      <c r="V45">
        <v>218.89</v>
      </c>
      <c r="W45">
        <v>168493129.389</v>
      </c>
      <c r="X45">
        <v>395976104.954</v>
      </c>
      <c r="Y45">
        <v>1766.742</v>
      </c>
      <c r="Z45">
        <v>1809018.0049999999</v>
      </c>
      <c r="AA45">
        <v>1205185.922</v>
      </c>
      <c r="AB45">
        <v>2566457.9339999999</v>
      </c>
      <c r="AC45">
        <v>258.33499999999998</v>
      </c>
      <c r="AD45">
        <v>388.346</v>
      </c>
      <c r="AE45">
        <v>3.0379999999999998</v>
      </c>
      <c r="AF45">
        <v>1076.798</v>
      </c>
      <c r="AG45">
        <v>69.426000000000002</v>
      </c>
      <c r="AH45">
        <v>45.865000000000002</v>
      </c>
      <c r="AI45">
        <v>12.189</v>
      </c>
      <c r="AK45">
        <f t="shared" si="7"/>
        <v>0.54627599999999998</v>
      </c>
      <c r="AL45">
        <f t="shared" si="8"/>
        <v>0.75134880000000026</v>
      </c>
      <c r="AM45">
        <f t="shared" si="3"/>
        <v>0.54627599999999998</v>
      </c>
      <c r="AN45">
        <f t="shared" si="3"/>
        <v>0.75134880000000026</v>
      </c>
      <c r="AP45">
        <f t="shared" si="5"/>
        <v>564469234.34299994</v>
      </c>
      <c r="AQ45">
        <f t="shared" si="9"/>
        <v>0.74664861483835931</v>
      </c>
    </row>
    <row r="46" spans="1:43" x14ac:dyDescent="0.25">
      <c r="A46" t="s">
        <v>60</v>
      </c>
      <c r="B46">
        <v>25669</v>
      </c>
      <c r="C46">
        <v>32804</v>
      </c>
      <c r="D46">
        <v>873</v>
      </c>
      <c r="F46">
        <f t="shared" si="6"/>
        <v>58473</v>
      </c>
      <c r="J46">
        <v>44</v>
      </c>
      <c r="K46" t="s">
        <v>130</v>
      </c>
      <c r="L46">
        <v>8</v>
      </c>
      <c r="M46">
        <v>44</v>
      </c>
      <c r="N46">
        <v>32804</v>
      </c>
      <c r="O46">
        <v>754.93100000000004</v>
      </c>
      <c r="P46">
        <v>848.07299999999998</v>
      </c>
      <c r="Q46">
        <v>1.8</v>
      </c>
      <c r="R46">
        <v>582.88099999999997</v>
      </c>
      <c r="S46">
        <v>407.93299999999999</v>
      </c>
      <c r="T46">
        <v>0.62</v>
      </c>
      <c r="U46">
        <v>138.84100000000001</v>
      </c>
      <c r="V46">
        <v>209.82300000000001</v>
      </c>
      <c r="W46">
        <v>170036489.45500001</v>
      </c>
      <c r="X46">
        <v>355678731.542</v>
      </c>
      <c r="Y46">
        <v>1843.2059999999999</v>
      </c>
      <c r="Z46">
        <v>1695137.818</v>
      </c>
      <c r="AA46">
        <v>1224681.3500000001</v>
      </c>
      <c r="AB46">
        <v>2493353.0610000002</v>
      </c>
      <c r="AC46">
        <v>260.23899999999998</v>
      </c>
      <c r="AD46">
        <v>370.68200000000002</v>
      </c>
      <c r="AE46">
        <v>3.0419999999999998</v>
      </c>
      <c r="AF46">
        <v>1040.3130000000001</v>
      </c>
      <c r="AG46">
        <v>70.456000000000003</v>
      </c>
      <c r="AH46">
        <v>46.43</v>
      </c>
      <c r="AI46">
        <v>12.039</v>
      </c>
      <c r="AK46">
        <f t="shared" si="7"/>
        <v>0.51757200000000048</v>
      </c>
      <c r="AL46">
        <f t="shared" si="8"/>
        <v>0.7280928000000001</v>
      </c>
      <c r="AM46">
        <f t="shared" si="3"/>
        <v>0.51757200000000048</v>
      </c>
      <c r="AN46">
        <f t="shared" si="3"/>
        <v>0.7280928000000001</v>
      </c>
      <c r="AP46">
        <f t="shared" si="5"/>
        <v>525715220.99699998</v>
      </c>
      <c r="AQ46">
        <f t="shared" si="9"/>
        <v>0.71212312901706454</v>
      </c>
    </row>
    <row r="47" spans="1:43" x14ac:dyDescent="0.25">
      <c r="A47" t="s">
        <v>59</v>
      </c>
      <c r="B47">
        <v>24597</v>
      </c>
      <c r="C47">
        <v>32529</v>
      </c>
      <c r="D47">
        <v>849</v>
      </c>
      <c r="F47">
        <f t="shared" si="6"/>
        <v>57126</v>
      </c>
      <c r="J47">
        <v>45</v>
      </c>
      <c r="K47" t="s">
        <v>130</v>
      </c>
      <c r="L47">
        <v>8</v>
      </c>
      <c r="M47">
        <v>45</v>
      </c>
      <c r="N47">
        <v>32529</v>
      </c>
      <c r="O47">
        <v>753.33399999999995</v>
      </c>
      <c r="P47">
        <v>842.44600000000003</v>
      </c>
      <c r="Q47">
        <v>1.8</v>
      </c>
      <c r="R47">
        <v>582.952</v>
      </c>
      <c r="S47">
        <v>413.762</v>
      </c>
      <c r="T47">
        <v>0.65200000000000002</v>
      </c>
      <c r="U47">
        <v>135.66399999999999</v>
      </c>
      <c r="V47">
        <v>196.91800000000001</v>
      </c>
      <c r="W47">
        <v>166945183.745</v>
      </c>
      <c r="X47">
        <v>325150008.36000001</v>
      </c>
      <c r="Y47">
        <v>1997.7170000000001</v>
      </c>
      <c r="Z47">
        <v>1651195.1640000001</v>
      </c>
      <c r="AA47">
        <v>1230581.514</v>
      </c>
      <c r="AB47">
        <v>2494127.2560000001</v>
      </c>
      <c r="AC47">
        <v>257.57100000000003</v>
      </c>
      <c r="AD47">
        <v>351.14100000000002</v>
      </c>
      <c r="AE47">
        <v>3.044</v>
      </c>
      <c r="AF47">
        <v>1010.029</v>
      </c>
      <c r="AG47">
        <v>73.593000000000004</v>
      </c>
      <c r="AH47">
        <v>48.09</v>
      </c>
      <c r="AI47">
        <v>13.117000000000001</v>
      </c>
      <c r="AK47">
        <f t="shared" si="7"/>
        <v>0.50990639999999998</v>
      </c>
      <c r="AL47">
        <f t="shared" si="8"/>
        <v>0.70108320000000035</v>
      </c>
      <c r="AM47">
        <f t="shared" si="3"/>
        <v>0.50990639999999998</v>
      </c>
      <c r="AN47">
        <f t="shared" si="3"/>
        <v>0.70108320000000035</v>
      </c>
      <c r="AP47">
        <f t="shared" si="5"/>
        <v>492095192.10500002</v>
      </c>
      <c r="AQ47">
        <f t="shared" si="9"/>
        <v>0.67966155507667125</v>
      </c>
    </row>
    <row r="48" spans="1:43" x14ac:dyDescent="0.25">
      <c r="A48" t="s">
        <v>58</v>
      </c>
      <c r="B48">
        <v>24016</v>
      </c>
      <c r="C48">
        <v>31897</v>
      </c>
      <c r="D48">
        <v>819</v>
      </c>
      <c r="F48">
        <f t="shared" si="6"/>
        <v>55913</v>
      </c>
      <c r="J48">
        <v>46</v>
      </c>
      <c r="K48" t="s">
        <v>130</v>
      </c>
      <c r="L48">
        <v>8</v>
      </c>
      <c r="M48">
        <v>46</v>
      </c>
      <c r="N48">
        <v>31897</v>
      </c>
      <c r="O48">
        <v>748.524</v>
      </c>
      <c r="P48">
        <v>836.93200000000002</v>
      </c>
      <c r="Q48">
        <v>1.8</v>
      </c>
      <c r="R48">
        <v>586.13300000000004</v>
      </c>
      <c r="S48">
        <v>420.36599999999999</v>
      </c>
      <c r="T48">
        <v>0.69799999999999995</v>
      </c>
      <c r="U48">
        <v>133.48400000000001</v>
      </c>
      <c r="V48">
        <v>186.69200000000001</v>
      </c>
      <c r="W48">
        <v>167029085.47400001</v>
      </c>
      <c r="X48">
        <v>290225203.829</v>
      </c>
      <c r="Y48">
        <v>2195.9769999999999</v>
      </c>
      <c r="Z48">
        <v>1554565.1089999999</v>
      </c>
      <c r="AA48">
        <v>1251303.4790000001</v>
      </c>
      <c r="AB48">
        <v>2434759.0490000001</v>
      </c>
      <c r="AC48">
        <v>253.12899999999999</v>
      </c>
      <c r="AD48">
        <v>332.05599999999998</v>
      </c>
      <c r="AE48">
        <v>3.0510000000000002</v>
      </c>
      <c r="AF48">
        <v>973.50199999999995</v>
      </c>
      <c r="AG48">
        <v>71.385999999999996</v>
      </c>
      <c r="AH48">
        <v>48.41</v>
      </c>
      <c r="AI48">
        <v>12.003</v>
      </c>
      <c r="AK48">
        <f t="shared" si="7"/>
        <v>0.48681840000000026</v>
      </c>
      <c r="AL48">
        <f t="shared" si="8"/>
        <v>0.67461600000000033</v>
      </c>
      <c r="AM48">
        <f t="shared" si="3"/>
        <v>0.48681840000000026</v>
      </c>
      <c r="AN48">
        <f t="shared" si="3"/>
        <v>0.67461600000000033</v>
      </c>
      <c r="AP48">
        <f t="shared" si="5"/>
        <v>457254289.30299997</v>
      </c>
      <c r="AQ48">
        <f t="shared" si="9"/>
        <v>0.64721423172340564</v>
      </c>
    </row>
    <row r="49" spans="1:43" x14ac:dyDescent="0.25">
      <c r="A49" t="s">
        <v>57</v>
      </c>
      <c r="B49">
        <v>23363</v>
      </c>
      <c r="C49">
        <v>31138</v>
      </c>
      <c r="D49">
        <v>804</v>
      </c>
      <c r="F49">
        <f t="shared" si="6"/>
        <v>54501</v>
      </c>
      <c r="J49">
        <v>47</v>
      </c>
      <c r="K49" t="s">
        <v>130</v>
      </c>
      <c r="L49">
        <v>8</v>
      </c>
      <c r="M49">
        <v>47</v>
      </c>
      <c r="N49">
        <v>31138</v>
      </c>
      <c r="O49">
        <v>745.67700000000002</v>
      </c>
      <c r="P49">
        <v>830.96699999999998</v>
      </c>
      <c r="Q49">
        <v>1.8</v>
      </c>
      <c r="R49">
        <v>587.34</v>
      </c>
      <c r="S49">
        <v>426.899</v>
      </c>
      <c r="T49">
        <v>0.76200000000000001</v>
      </c>
      <c r="U49">
        <v>132.416</v>
      </c>
      <c r="V49">
        <v>175.46600000000001</v>
      </c>
      <c r="W49">
        <v>164136088.39500001</v>
      </c>
      <c r="X49">
        <v>259316668.57499999</v>
      </c>
      <c r="Y49">
        <v>2472.7339999999999</v>
      </c>
      <c r="Z49">
        <v>1477877.949</v>
      </c>
      <c r="AA49">
        <v>1239544.2039999999</v>
      </c>
      <c r="AB49">
        <v>2388836.7719999999</v>
      </c>
      <c r="AC49">
        <v>249.12200000000001</v>
      </c>
      <c r="AD49">
        <v>314.94099999999997</v>
      </c>
      <c r="AE49">
        <v>3.0680000000000001</v>
      </c>
      <c r="AF49">
        <v>947.46</v>
      </c>
      <c r="AG49">
        <v>68.876999999999995</v>
      </c>
      <c r="AH49">
        <v>47.652999999999999</v>
      </c>
      <c r="AI49">
        <v>10.784000000000001</v>
      </c>
      <c r="AK49">
        <f t="shared" si="7"/>
        <v>0.47315280000000037</v>
      </c>
      <c r="AL49">
        <f t="shared" si="8"/>
        <v>0.64598400000000011</v>
      </c>
      <c r="AM49">
        <f t="shared" si="3"/>
        <v>0.47315280000000037</v>
      </c>
      <c r="AN49">
        <f t="shared" si="3"/>
        <v>0.64598400000000011</v>
      </c>
      <c r="AP49">
        <f t="shared" si="5"/>
        <v>423452756.97000003</v>
      </c>
      <c r="AQ49">
        <f t="shared" si="9"/>
        <v>0.61180108685665402</v>
      </c>
    </row>
    <row r="50" spans="1:43" x14ac:dyDescent="0.25">
      <c r="A50" t="s">
        <v>56</v>
      </c>
      <c r="B50">
        <v>23142</v>
      </c>
      <c r="C50">
        <v>29966</v>
      </c>
      <c r="D50">
        <v>783</v>
      </c>
      <c r="F50">
        <f t="shared" si="6"/>
        <v>53108</v>
      </c>
      <c r="J50">
        <v>48</v>
      </c>
      <c r="K50" t="s">
        <v>130</v>
      </c>
      <c r="L50">
        <v>8</v>
      </c>
      <c r="M50">
        <v>48</v>
      </c>
      <c r="N50">
        <v>29966</v>
      </c>
      <c r="O50">
        <v>743.03499999999997</v>
      </c>
      <c r="P50">
        <v>823.79399999999998</v>
      </c>
      <c r="Q50">
        <v>1.8</v>
      </c>
      <c r="R50">
        <v>587.971</v>
      </c>
      <c r="S50">
        <v>434.47500000000002</v>
      </c>
      <c r="T50">
        <v>0.84</v>
      </c>
      <c r="U50">
        <v>134.05600000000001</v>
      </c>
      <c r="V50">
        <v>166.191</v>
      </c>
      <c r="W50">
        <v>158588728.13499999</v>
      </c>
      <c r="X50">
        <v>232168288.73300001</v>
      </c>
      <c r="Y50">
        <v>2769.1759999999999</v>
      </c>
      <c r="Z50">
        <v>1396994.3119999999</v>
      </c>
      <c r="AA50">
        <v>1183002.727</v>
      </c>
      <c r="AB50">
        <v>2316710.3390000002</v>
      </c>
      <c r="AC50">
        <v>246.09100000000001</v>
      </c>
      <c r="AD50">
        <v>298.93099999999998</v>
      </c>
      <c r="AE50">
        <v>2.9569999999999999</v>
      </c>
      <c r="AF50">
        <v>924.48900000000003</v>
      </c>
      <c r="AG50">
        <v>59.396999999999998</v>
      </c>
      <c r="AH50">
        <v>45.427</v>
      </c>
      <c r="AI50">
        <v>8.4130000000000003</v>
      </c>
      <c r="AK50">
        <f t="shared" si="7"/>
        <v>0.46047120000000008</v>
      </c>
      <c r="AL50">
        <f t="shared" si="8"/>
        <v>0.61155360000000014</v>
      </c>
      <c r="AM50">
        <f t="shared" si="3"/>
        <v>0.46047120000000008</v>
      </c>
      <c r="AN50">
        <f t="shared" si="3"/>
        <v>0.61155360000000014</v>
      </c>
      <c r="AP50">
        <f t="shared" si="5"/>
        <v>390757016.86800003</v>
      </c>
      <c r="AQ50">
        <f t="shared" si="9"/>
        <v>0.56769813312980355</v>
      </c>
    </row>
    <row r="51" spans="1:43" x14ac:dyDescent="0.25">
      <c r="A51" t="s">
        <v>55</v>
      </c>
      <c r="B51">
        <v>22708</v>
      </c>
      <c r="C51">
        <v>29000</v>
      </c>
      <c r="D51">
        <v>767</v>
      </c>
      <c r="F51">
        <f t="shared" si="6"/>
        <v>51708</v>
      </c>
      <c r="J51">
        <v>49</v>
      </c>
      <c r="K51" t="s">
        <v>130</v>
      </c>
      <c r="L51">
        <v>8</v>
      </c>
      <c r="M51">
        <v>49</v>
      </c>
      <c r="N51">
        <v>29000</v>
      </c>
      <c r="O51">
        <v>741.99199999999996</v>
      </c>
      <c r="P51">
        <v>816.94100000000003</v>
      </c>
      <c r="Q51">
        <v>1.8</v>
      </c>
      <c r="R51">
        <v>587.18899999999996</v>
      </c>
      <c r="S51">
        <v>441.38600000000002</v>
      </c>
      <c r="T51">
        <v>0.91500000000000004</v>
      </c>
      <c r="U51">
        <v>135.66900000000001</v>
      </c>
      <c r="V51">
        <v>157.374</v>
      </c>
      <c r="W51">
        <v>152024405.25099999</v>
      </c>
      <c r="X51">
        <v>213229173.20500001</v>
      </c>
      <c r="Y51">
        <v>3034.1750000000002</v>
      </c>
      <c r="Z51">
        <v>1354917.3870000001</v>
      </c>
      <c r="AA51">
        <v>1120556.6710000001</v>
      </c>
      <c r="AB51">
        <v>2276194.551</v>
      </c>
      <c r="AC51">
        <v>243.29300000000001</v>
      </c>
      <c r="AD51">
        <v>288.226</v>
      </c>
      <c r="AE51">
        <v>2.4180000000000001</v>
      </c>
      <c r="AF51">
        <v>902.69</v>
      </c>
      <c r="AG51">
        <v>60.828000000000003</v>
      </c>
      <c r="AH51">
        <v>45.036999999999999</v>
      </c>
      <c r="AI51">
        <v>8.4770000000000003</v>
      </c>
      <c r="AK51">
        <f t="shared" si="7"/>
        <v>0.45546480000000006</v>
      </c>
      <c r="AL51">
        <f t="shared" si="8"/>
        <v>0.57865920000000037</v>
      </c>
      <c r="AM51">
        <f t="shared" si="3"/>
        <v>0.45546480000000006</v>
      </c>
      <c r="AN51">
        <f t="shared" si="3"/>
        <v>0.57865920000000037</v>
      </c>
      <c r="AP51">
        <f t="shared" si="5"/>
        <v>365253578.45599997</v>
      </c>
      <c r="AQ51">
        <f t="shared" si="9"/>
        <v>0.53617795017279013</v>
      </c>
    </row>
    <row r="52" spans="1:43" x14ac:dyDescent="0.25">
      <c r="A52" t="s">
        <v>54</v>
      </c>
      <c r="B52">
        <v>21795</v>
      </c>
      <c r="C52">
        <v>28774</v>
      </c>
      <c r="D52">
        <v>753</v>
      </c>
      <c r="F52">
        <f t="shared" si="6"/>
        <v>50569</v>
      </c>
      <c r="J52">
        <v>50</v>
      </c>
      <c r="K52" t="s">
        <v>130</v>
      </c>
      <c r="L52">
        <v>8</v>
      </c>
      <c r="M52">
        <v>50</v>
      </c>
      <c r="N52">
        <v>28774</v>
      </c>
      <c r="O52">
        <v>740.82899999999995</v>
      </c>
      <c r="P52">
        <v>811.03599999999994</v>
      </c>
      <c r="Q52">
        <v>1.8</v>
      </c>
      <c r="R52">
        <v>586.77200000000005</v>
      </c>
      <c r="S52">
        <v>447.36399999999998</v>
      </c>
      <c r="T52">
        <v>0.999</v>
      </c>
      <c r="U52">
        <v>135.376</v>
      </c>
      <c r="V52">
        <v>148.24700000000001</v>
      </c>
      <c r="W52">
        <v>148735694.947</v>
      </c>
      <c r="X52">
        <v>200355218.86000001</v>
      </c>
      <c r="Y52">
        <v>3389.9690000000001</v>
      </c>
      <c r="Z52">
        <v>1351498.061</v>
      </c>
      <c r="AA52">
        <v>1098684.0859999999</v>
      </c>
      <c r="AB52">
        <v>2275001.5320000001</v>
      </c>
      <c r="AC52">
        <v>240.92599999999999</v>
      </c>
      <c r="AD52">
        <v>281.34899999999999</v>
      </c>
      <c r="AE52">
        <v>2.2829999999999999</v>
      </c>
      <c r="AF52">
        <v>884.548</v>
      </c>
      <c r="AG52">
        <v>61.220999999999997</v>
      </c>
      <c r="AH52">
        <v>46.183999999999997</v>
      </c>
      <c r="AI52">
        <v>8.6210000000000004</v>
      </c>
      <c r="AK52">
        <f t="shared" si="7"/>
        <v>0.44988240000000002</v>
      </c>
      <c r="AL52">
        <f t="shared" si="8"/>
        <v>0.5503152</v>
      </c>
      <c r="AM52">
        <f t="shared" si="3"/>
        <v>0.44988240000000002</v>
      </c>
      <c r="AN52">
        <f t="shared" si="3"/>
        <v>0.5503152</v>
      </c>
      <c r="AP52">
        <f t="shared" si="5"/>
        <v>349090913.80700004</v>
      </c>
      <c r="AQ52">
        <f t="shared" si="9"/>
        <v>0.51643838436597866</v>
      </c>
    </row>
    <row r="53" spans="1:43" x14ac:dyDescent="0.25">
      <c r="A53" t="s">
        <v>53</v>
      </c>
      <c r="B53">
        <v>20943</v>
      </c>
      <c r="C53">
        <v>28454</v>
      </c>
      <c r="D53">
        <v>738</v>
      </c>
      <c r="F53">
        <f t="shared" si="6"/>
        <v>49397</v>
      </c>
      <c r="J53">
        <v>51</v>
      </c>
      <c r="K53" t="s">
        <v>130</v>
      </c>
      <c r="L53">
        <v>8</v>
      </c>
      <c r="M53">
        <v>51</v>
      </c>
      <c r="N53">
        <v>28454</v>
      </c>
      <c r="O53">
        <v>737.995</v>
      </c>
      <c r="P53">
        <v>804.61300000000006</v>
      </c>
      <c r="Q53">
        <v>1.8</v>
      </c>
      <c r="R53">
        <v>587.79300000000001</v>
      </c>
      <c r="S53">
        <v>454.30799999999999</v>
      </c>
      <c r="T53">
        <v>1.1220000000000001</v>
      </c>
      <c r="U53">
        <v>133.89699999999999</v>
      </c>
      <c r="V53">
        <v>139.78200000000001</v>
      </c>
      <c r="W53">
        <v>145069461.86300001</v>
      </c>
      <c r="X53">
        <v>188323515.94299999</v>
      </c>
      <c r="Y53">
        <v>3849.0659999999998</v>
      </c>
      <c r="Z53">
        <v>1347267.1040000001</v>
      </c>
      <c r="AA53">
        <v>1083438.186</v>
      </c>
      <c r="AB53">
        <v>2206008.6910000001</v>
      </c>
      <c r="AC53">
        <v>237.98500000000001</v>
      </c>
      <c r="AD53">
        <v>275.31299999999999</v>
      </c>
      <c r="AE53">
        <v>2.1419999999999999</v>
      </c>
      <c r="AF53">
        <v>868.89099999999996</v>
      </c>
      <c r="AG53">
        <v>59.463999999999999</v>
      </c>
      <c r="AH53">
        <v>46.289000000000001</v>
      </c>
      <c r="AI53">
        <v>7.9509999999999996</v>
      </c>
      <c r="AK53">
        <f t="shared" si="7"/>
        <v>0.43627920000000026</v>
      </c>
      <c r="AL53">
        <f t="shared" si="8"/>
        <v>0.51948480000000052</v>
      </c>
      <c r="AM53">
        <f t="shared" si="3"/>
        <v>0.43627920000000026</v>
      </c>
      <c r="AN53">
        <f t="shared" si="3"/>
        <v>0.51948480000000052</v>
      </c>
      <c r="AP53">
        <f t="shared" si="5"/>
        <v>333392977.80599999</v>
      </c>
      <c r="AQ53">
        <f t="shared" si="9"/>
        <v>0.50277702973441984</v>
      </c>
    </row>
    <row r="54" spans="1:43" x14ac:dyDescent="0.25">
      <c r="A54" t="s">
        <v>52</v>
      </c>
      <c r="B54">
        <v>19899</v>
      </c>
      <c r="C54">
        <v>28680</v>
      </c>
      <c r="D54">
        <v>731</v>
      </c>
      <c r="F54">
        <f t="shared" si="6"/>
        <v>48579</v>
      </c>
      <c r="J54">
        <v>52</v>
      </c>
      <c r="K54" t="s">
        <v>130</v>
      </c>
      <c r="L54">
        <v>8</v>
      </c>
      <c r="M54">
        <v>52</v>
      </c>
      <c r="N54">
        <v>28680</v>
      </c>
      <c r="O54">
        <v>735.69600000000003</v>
      </c>
      <c r="P54">
        <v>797.78899999999999</v>
      </c>
      <c r="Q54">
        <v>1.8</v>
      </c>
      <c r="R54">
        <v>588.24800000000005</v>
      </c>
      <c r="S54">
        <v>461.50799999999998</v>
      </c>
      <c r="T54">
        <v>1.2190000000000001</v>
      </c>
      <c r="U54">
        <v>132.011</v>
      </c>
      <c r="V54">
        <v>136.078</v>
      </c>
      <c r="W54">
        <v>141973055.984</v>
      </c>
      <c r="X54">
        <v>183526022.56600001</v>
      </c>
      <c r="Y54">
        <v>4213.6660000000002</v>
      </c>
      <c r="Z54">
        <v>1348683.65</v>
      </c>
      <c r="AA54">
        <v>1075467.459</v>
      </c>
      <c r="AB54">
        <v>2153648.787</v>
      </c>
      <c r="AC54">
        <v>236.09899999999999</v>
      </c>
      <c r="AD54">
        <v>273.44099999999997</v>
      </c>
      <c r="AE54">
        <v>2.0569999999999999</v>
      </c>
      <c r="AF54">
        <v>858.99199999999996</v>
      </c>
      <c r="AG54">
        <v>58.411999999999999</v>
      </c>
      <c r="AH54">
        <v>47.293999999999997</v>
      </c>
      <c r="AI54">
        <v>7.2130000000000001</v>
      </c>
      <c r="AK54">
        <f t="shared" si="7"/>
        <v>0.4252440000000004</v>
      </c>
      <c r="AL54">
        <f t="shared" si="8"/>
        <v>0.48672960000000015</v>
      </c>
      <c r="AM54">
        <f t="shared" si="3"/>
        <v>0.4252440000000004</v>
      </c>
      <c r="AN54">
        <f t="shared" si="3"/>
        <v>0.48672960000000015</v>
      </c>
      <c r="AP54">
        <f t="shared" si="5"/>
        <v>325499078.55000001</v>
      </c>
      <c r="AQ54">
        <f t="shared" si="9"/>
        <v>0.50445716520352135</v>
      </c>
    </row>
    <row r="55" spans="1:43" x14ac:dyDescent="0.25">
      <c r="A55" t="s">
        <v>51</v>
      </c>
      <c r="B55">
        <v>18728</v>
      </c>
      <c r="C55">
        <v>29123</v>
      </c>
      <c r="D55">
        <v>727</v>
      </c>
      <c r="F55">
        <f t="shared" si="6"/>
        <v>47851</v>
      </c>
      <c r="J55">
        <v>53</v>
      </c>
      <c r="K55" t="s">
        <v>130</v>
      </c>
      <c r="L55">
        <v>8</v>
      </c>
      <c r="M55">
        <v>53</v>
      </c>
      <c r="N55">
        <v>29123</v>
      </c>
      <c r="O55">
        <v>734.16600000000005</v>
      </c>
      <c r="P55">
        <v>790.40300000000002</v>
      </c>
      <c r="Q55">
        <v>1.8</v>
      </c>
      <c r="R55">
        <v>587.78</v>
      </c>
      <c r="S55">
        <v>469.01900000000001</v>
      </c>
      <c r="T55">
        <v>1.296</v>
      </c>
      <c r="U55">
        <v>129.72900000000001</v>
      </c>
      <c r="V55">
        <v>139.07</v>
      </c>
      <c r="W55">
        <v>137129874.97099999</v>
      </c>
      <c r="X55">
        <v>181533236.40400001</v>
      </c>
      <c r="Y55">
        <v>4495.6859999999997</v>
      </c>
      <c r="Z55">
        <v>1305337.1839999999</v>
      </c>
      <c r="AA55">
        <v>1057045.1969999999</v>
      </c>
      <c r="AB55">
        <v>2116449.3849999998</v>
      </c>
      <c r="AC55">
        <v>234.13200000000001</v>
      </c>
      <c r="AD55">
        <v>271.459</v>
      </c>
      <c r="AE55">
        <v>1.9950000000000001</v>
      </c>
      <c r="AF55">
        <v>850.26400000000001</v>
      </c>
      <c r="AG55">
        <v>57.305999999999997</v>
      </c>
      <c r="AH55">
        <v>47.654000000000003</v>
      </c>
      <c r="AI55">
        <v>7.9349999999999996</v>
      </c>
      <c r="AK55">
        <f t="shared" si="7"/>
        <v>0.41790000000000049</v>
      </c>
      <c r="AL55">
        <f t="shared" si="8"/>
        <v>0.45127680000000031</v>
      </c>
      <c r="AM55">
        <f t="shared" si="3"/>
        <v>0.41790000000000049</v>
      </c>
      <c r="AN55">
        <f t="shared" si="3"/>
        <v>0.45127680000000031</v>
      </c>
      <c r="AP55">
        <f t="shared" si="5"/>
        <v>318663111.375</v>
      </c>
      <c r="AQ55">
        <f t="shared" si="9"/>
        <v>0.5060657733072661</v>
      </c>
    </row>
    <row r="56" spans="1:43" x14ac:dyDescent="0.25">
      <c r="A56" t="s">
        <v>50</v>
      </c>
      <c r="B56">
        <v>18699</v>
      </c>
      <c r="C56">
        <v>28420</v>
      </c>
      <c r="D56">
        <v>720</v>
      </c>
      <c r="F56">
        <f t="shared" si="6"/>
        <v>47119</v>
      </c>
      <c r="J56">
        <v>54</v>
      </c>
      <c r="K56" t="s">
        <v>130</v>
      </c>
      <c r="L56">
        <v>8</v>
      </c>
      <c r="M56">
        <v>54</v>
      </c>
      <c r="N56">
        <v>28420</v>
      </c>
      <c r="O56">
        <v>732.32600000000002</v>
      </c>
      <c r="P56">
        <v>780.94299999999998</v>
      </c>
      <c r="Q56">
        <v>1.8</v>
      </c>
      <c r="R56">
        <v>587.06399999999996</v>
      </c>
      <c r="S56">
        <v>478.66</v>
      </c>
      <c r="T56">
        <v>1.3580000000000001</v>
      </c>
      <c r="U56">
        <v>127.56699999999999</v>
      </c>
      <c r="V56">
        <v>141.44999999999999</v>
      </c>
      <c r="W56">
        <v>131392642.11499999</v>
      </c>
      <c r="X56">
        <v>177373546.13299999</v>
      </c>
      <c r="Y56">
        <v>4524.5259999999998</v>
      </c>
      <c r="Z56">
        <v>1253966.825</v>
      </c>
      <c r="AA56">
        <v>1029987.728</v>
      </c>
      <c r="AB56">
        <v>2074506.3060000001</v>
      </c>
      <c r="AC56">
        <v>231.80500000000001</v>
      </c>
      <c r="AD56">
        <v>271.27999999999997</v>
      </c>
      <c r="AE56">
        <v>2</v>
      </c>
      <c r="AF56">
        <v>844.50699999999995</v>
      </c>
      <c r="AG56">
        <v>59.396999999999998</v>
      </c>
      <c r="AH56">
        <v>47.92</v>
      </c>
      <c r="AI56">
        <v>7.3739999999999997</v>
      </c>
      <c r="AK56">
        <f t="shared" si="7"/>
        <v>0.40906800000000038</v>
      </c>
      <c r="AL56">
        <f t="shared" si="8"/>
        <v>0.40586880000000014</v>
      </c>
      <c r="AM56">
        <f t="shared" si="3"/>
        <v>0.40906800000000038</v>
      </c>
      <c r="AN56">
        <f t="shared" si="3"/>
        <v>0.40586880000000014</v>
      </c>
      <c r="AP56">
        <f t="shared" si="5"/>
        <v>308766188.24799997</v>
      </c>
      <c r="AQ56">
        <f t="shared" si="9"/>
        <v>0.51947419273804163</v>
      </c>
    </row>
    <row r="57" spans="1:43" x14ac:dyDescent="0.25">
      <c r="A57" t="s">
        <v>49</v>
      </c>
      <c r="B57">
        <v>17494</v>
      </c>
      <c r="C57">
        <v>29017</v>
      </c>
      <c r="D57">
        <v>709</v>
      </c>
      <c r="F57">
        <f t="shared" si="6"/>
        <v>46511</v>
      </c>
      <c r="J57">
        <v>55</v>
      </c>
      <c r="K57" t="s">
        <v>130</v>
      </c>
      <c r="L57">
        <v>8</v>
      </c>
      <c r="M57">
        <v>55</v>
      </c>
      <c r="N57">
        <v>29017</v>
      </c>
      <c r="O57">
        <v>729.19600000000003</v>
      </c>
      <c r="P57">
        <v>772.39</v>
      </c>
      <c r="Q57">
        <v>1.8</v>
      </c>
      <c r="R57">
        <v>587.83399999999995</v>
      </c>
      <c r="S57">
        <v>487.709</v>
      </c>
      <c r="T57">
        <v>1.4119999999999999</v>
      </c>
      <c r="U57">
        <v>123.464</v>
      </c>
      <c r="V57">
        <v>144.21100000000001</v>
      </c>
      <c r="W57">
        <v>128509994.28</v>
      </c>
      <c r="X57">
        <v>177798075.33199999</v>
      </c>
      <c r="Y57">
        <v>4715.8270000000002</v>
      </c>
      <c r="Z57">
        <v>1232901.429</v>
      </c>
      <c r="AA57">
        <v>1040867.324</v>
      </c>
      <c r="AB57">
        <v>2062815.237</v>
      </c>
      <c r="AC57">
        <v>229.905</v>
      </c>
      <c r="AD57">
        <v>271.459</v>
      </c>
      <c r="AE57">
        <v>1.9950000000000001</v>
      </c>
      <c r="AF57">
        <v>833.09199999999998</v>
      </c>
      <c r="AG57">
        <v>60.165999999999997</v>
      </c>
      <c r="AH57">
        <v>49.969000000000001</v>
      </c>
      <c r="AI57">
        <v>7.1079999999999997</v>
      </c>
      <c r="AK57">
        <f t="shared" si="7"/>
        <v>0.39404400000000039</v>
      </c>
      <c r="AL57">
        <f t="shared" si="8"/>
        <v>0.36481440000000015</v>
      </c>
      <c r="AM57">
        <f t="shared" si="3"/>
        <v>0.39404400000000039</v>
      </c>
      <c r="AN57">
        <f t="shared" si="3"/>
        <v>0.36481440000000015</v>
      </c>
      <c r="AP57">
        <f t="shared" si="5"/>
        <v>306308069.61199999</v>
      </c>
      <c r="AQ57">
        <f t="shared" si="9"/>
        <v>0.53171479667032462</v>
      </c>
    </row>
    <row r="58" spans="1:43" x14ac:dyDescent="0.25">
      <c r="A58" t="s">
        <v>48</v>
      </c>
      <c r="B58">
        <v>17333</v>
      </c>
      <c r="C58">
        <v>28622</v>
      </c>
      <c r="D58">
        <v>701</v>
      </c>
      <c r="F58">
        <f t="shared" si="6"/>
        <v>45955</v>
      </c>
      <c r="J58">
        <v>56</v>
      </c>
      <c r="K58" t="s">
        <v>130</v>
      </c>
      <c r="L58">
        <v>8</v>
      </c>
      <c r="M58">
        <v>56</v>
      </c>
      <c r="N58">
        <v>28622</v>
      </c>
      <c r="O58">
        <v>727.99</v>
      </c>
      <c r="P58">
        <v>764.43899999999996</v>
      </c>
      <c r="Q58">
        <v>1.8</v>
      </c>
      <c r="R58">
        <v>586.90200000000004</v>
      </c>
      <c r="S58">
        <v>495.72</v>
      </c>
      <c r="T58">
        <v>1.448</v>
      </c>
      <c r="U58">
        <v>121.212</v>
      </c>
      <c r="V58">
        <v>147.31700000000001</v>
      </c>
      <c r="W58">
        <v>122673893.23199999</v>
      </c>
      <c r="X58">
        <v>176115531.92399999</v>
      </c>
      <c r="Y58">
        <v>4699.0730000000003</v>
      </c>
      <c r="Z58">
        <v>1195486.3230000001</v>
      </c>
      <c r="AA58">
        <v>1012060.2929999999</v>
      </c>
      <c r="AB58">
        <v>1994106.1440000001</v>
      </c>
      <c r="AC58">
        <v>227.98099999999999</v>
      </c>
      <c r="AD58">
        <v>272.41500000000002</v>
      </c>
      <c r="AE58">
        <v>1.9850000000000001</v>
      </c>
      <c r="AF58">
        <v>826.74900000000002</v>
      </c>
      <c r="AG58">
        <v>62.768999999999998</v>
      </c>
      <c r="AH58">
        <v>49.988</v>
      </c>
      <c r="AI58">
        <v>8.3059999999999992</v>
      </c>
      <c r="AK58">
        <f t="shared" si="7"/>
        <v>0.3882552000000003</v>
      </c>
      <c r="AL58">
        <f t="shared" si="8"/>
        <v>0.3266496000000001</v>
      </c>
      <c r="AM58">
        <f t="shared" si="3"/>
        <v>0.3882552000000003</v>
      </c>
      <c r="AN58">
        <f t="shared" si="3"/>
        <v>0.3266496000000001</v>
      </c>
      <c r="AP58">
        <f t="shared" si="5"/>
        <v>298789425.15600002</v>
      </c>
      <c r="AQ58">
        <f t="shared" si="9"/>
        <v>0.54737329141392543</v>
      </c>
    </row>
    <row r="59" spans="1:43" x14ac:dyDescent="0.25">
      <c r="A59" t="s">
        <v>47</v>
      </c>
      <c r="B59">
        <v>16640</v>
      </c>
      <c r="C59">
        <v>28908</v>
      </c>
      <c r="D59">
        <v>694</v>
      </c>
      <c r="F59">
        <f t="shared" si="6"/>
        <v>45548</v>
      </c>
      <c r="J59">
        <v>57</v>
      </c>
      <c r="K59" t="s">
        <v>130</v>
      </c>
      <c r="L59">
        <v>8</v>
      </c>
      <c r="M59">
        <v>57</v>
      </c>
      <c r="N59">
        <v>28908</v>
      </c>
      <c r="O59">
        <v>726.08100000000002</v>
      </c>
      <c r="P59">
        <v>754.88300000000004</v>
      </c>
      <c r="Q59">
        <v>1.8</v>
      </c>
      <c r="R59">
        <v>586.22900000000004</v>
      </c>
      <c r="S59">
        <v>505.43400000000003</v>
      </c>
      <c r="T59">
        <v>1.4339999999999999</v>
      </c>
      <c r="U59">
        <v>120.512</v>
      </c>
      <c r="V59">
        <v>148.00200000000001</v>
      </c>
      <c r="W59">
        <v>120010559.207</v>
      </c>
      <c r="X59">
        <v>176865022.02000001</v>
      </c>
      <c r="Y59">
        <v>4728.4620000000004</v>
      </c>
      <c r="Z59">
        <v>1195019.3640000001</v>
      </c>
      <c r="AA59">
        <v>995841.11899999995</v>
      </c>
      <c r="AB59">
        <v>1981921.7860000001</v>
      </c>
      <c r="AC59">
        <v>226.43299999999999</v>
      </c>
      <c r="AD59">
        <v>274.54899999999998</v>
      </c>
      <c r="AE59">
        <v>1.994</v>
      </c>
      <c r="AF59">
        <v>822.649</v>
      </c>
      <c r="AG59">
        <v>64</v>
      </c>
      <c r="AH59">
        <v>50.646999999999998</v>
      </c>
      <c r="AI59">
        <v>8.8469999999999995</v>
      </c>
      <c r="AK59">
        <f t="shared" si="7"/>
        <v>0.37909200000000032</v>
      </c>
      <c r="AL59">
        <f t="shared" si="8"/>
        <v>0.28078080000000044</v>
      </c>
      <c r="AM59">
        <f t="shared" si="3"/>
        <v>0.37909200000000032</v>
      </c>
      <c r="AN59">
        <f t="shared" si="3"/>
        <v>0.28078080000000044</v>
      </c>
      <c r="AP59">
        <f t="shared" si="5"/>
        <v>296875581.227</v>
      </c>
      <c r="AQ59">
        <f t="shared" si="9"/>
        <v>0.56550435393997223</v>
      </c>
    </row>
    <row r="60" spans="1:43" x14ac:dyDescent="0.25">
      <c r="A60" t="s">
        <v>46</v>
      </c>
      <c r="B60">
        <v>16255</v>
      </c>
      <c r="C60">
        <v>28997</v>
      </c>
      <c r="D60">
        <v>694</v>
      </c>
      <c r="F60">
        <f t="shared" si="6"/>
        <v>45252</v>
      </c>
      <c r="J60">
        <v>58</v>
      </c>
      <c r="K60" t="s">
        <v>130</v>
      </c>
      <c r="L60">
        <v>8</v>
      </c>
      <c r="M60">
        <v>58</v>
      </c>
      <c r="N60">
        <v>28997</v>
      </c>
      <c r="O60">
        <v>722.976</v>
      </c>
      <c r="P60">
        <v>745.89</v>
      </c>
      <c r="Q60">
        <v>1.8</v>
      </c>
      <c r="R60">
        <v>586.85699999999997</v>
      </c>
      <c r="S60">
        <v>514.93799999999999</v>
      </c>
      <c r="T60">
        <v>1.4430000000000001</v>
      </c>
      <c r="U60">
        <v>118.069</v>
      </c>
      <c r="V60">
        <v>149.24199999999999</v>
      </c>
      <c r="W60">
        <v>117218624.075</v>
      </c>
      <c r="X60">
        <v>178573326.764</v>
      </c>
      <c r="Y60">
        <v>4754.5739999999996</v>
      </c>
      <c r="Z60">
        <v>1196536.889</v>
      </c>
      <c r="AA60">
        <v>992795.67</v>
      </c>
      <c r="AB60">
        <v>1967710.4990000001</v>
      </c>
      <c r="AC60">
        <v>224.98</v>
      </c>
      <c r="AD60">
        <v>275.39400000000001</v>
      </c>
      <c r="AE60">
        <v>2.0249999999999999</v>
      </c>
      <c r="AF60">
        <v>817.33500000000004</v>
      </c>
      <c r="AG60">
        <v>68</v>
      </c>
      <c r="AH60">
        <v>52.609000000000002</v>
      </c>
      <c r="AI60">
        <v>9.8629999999999995</v>
      </c>
      <c r="AK60">
        <f t="shared" si="7"/>
        <v>0.36418800000000023</v>
      </c>
      <c r="AL60">
        <f t="shared" si="8"/>
        <v>0.2376144000000002</v>
      </c>
      <c r="AM60">
        <f t="shared" si="3"/>
        <v>0.36418800000000023</v>
      </c>
      <c r="AN60">
        <f t="shared" si="3"/>
        <v>0.2376144000000002</v>
      </c>
      <c r="AP60">
        <f t="shared" si="5"/>
        <v>295791950.83899999</v>
      </c>
      <c r="AQ60">
        <f t="shared" si="9"/>
        <v>0.57672459409298149</v>
      </c>
    </row>
    <row r="61" spans="1:43" x14ac:dyDescent="0.25">
      <c r="A61" t="s">
        <v>45</v>
      </c>
      <c r="B61">
        <v>15583</v>
      </c>
      <c r="C61">
        <v>29338</v>
      </c>
      <c r="D61">
        <v>697</v>
      </c>
      <c r="F61">
        <f t="shared" si="6"/>
        <v>44921</v>
      </c>
      <c r="J61">
        <v>59</v>
      </c>
      <c r="K61" t="s">
        <v>130</v>
      </c>
      <c r="L61">
        <v>8</v>
      </c>
      <c r="M61">
        <v>59</v>
      </c>
      <c r="N61">
        <v>29338</v>
      </c>
      <c r="O61">
        <v>719.38</v>
      </c>
      <c r="P61">
        <v>735.73500000000001</v>
      </c>
      <c r="Q61">
        <v>1.8</v>
      </c>
      <c r="R61">
        <v>587.68399999999997</v>
      </c>
      <c r="S61">
        <v>525.697</v>
      </c>
      <c r="T61">
        <v>1.4570000000000001</v>
      </c>
      <c r="U61">
        <v>116.11799999999999</v>
      </c>
      <c r="V61">
        <v>152.60400000000001</v>
      </c>
      <c r="W61">
        <v>114934092.57600001</v>
      </c>
      <c r="X61">
        <v>181047374.26100001</v>
      </c>
      <c r="Y61">
        <v>4826.8419999999996</v>
      </c>
      <c r="Z61">
        <v>1186389.818</v>
      </c>
      <c r="AA61">
        <v>989804.25100000005</v>
      </c>
      <c r="AB61">
        <v>1938036.36</v>
      </c>
      <c r="AC61">
        <v>223.85900000000001</v>
      </c>
      <c r="AD61">
        <v>280.14600000000002</v>
      </c>
      <c r="AE61">
        <v>2.093</v>
      </c>
      <c r="AF61">
        <v>820.74900000000002</v>
      </c>
      <c r="AG61">
        <v>71.61</v>
      </c>
      <c r="AH61">
        <v>54.070999999999998</v>
      </c>
      <c r="AI61">
        <v>10.243</v>
      </c>
      <c r="AK61">
        <f t="shared" si="7"/>
        <v>0.34692720000000021</v>
      </c>
      <c r="AL61">
        <f t="shared" si="8"/>
        <v>0.18887040000000033</v>
      </c>
      <c r="AM61">
        <f t="shared" si="3"/>
        <v>0.34692720000000021</v>
      </c>
      <c r="AN61">
        <f t="shared" si="3"/>
        <v>0.18887040000000033</v>
      </c>
      <c r="AP61">
        <f t="shared" si="5"/>
        <v>295981466.83700001</v>
      </c>
      <c r="AQ61">
        <f t="shared" si="9"/>
        <v>0.60122502300490344</v>
      </c>
    </row>
    <row r="62" spans="1:43" x14ac:dyDescent="0.25">
      <c r="A62" t="s">
        <v>44</v>
      </c>
      <c r="B62">
        <v>14721</v>
      </c>
      <c r="C62">
        <v>30147</v>
      </c>
      <c r="D62">
        <v>707</v>
      </c>
      <c r="F62">
        <f t="shared" si="6"/>
        <v>44868</v>
      </c>
      <c r="J62">
        <v>60</v>
      </c>
      <c r="K62" t="s">
        <v>130</v>
      </c>
      <c r="L62">
        <v>8</v>
      </c>
      <c r="M62">
        <v>60</v>
      </c>
      <c r="N62">
        <v>30147</v>
      </c>
      <c r="O62">
        <v>715.76099999999997</v>
      </c>
      <c r="P62">
        <v>726.31</v>
      </c>
      <c r="Q62">
        <v>1.8</v>
      </c>
      <c r="R62">
        <v>588.69899999999996</v>
      </c>
      <c r="S62">
        <v>535.73599999999999</v>
      </c>
      <c r="T62">
        <v>1.4750000000000001</v>
      </c>
      <c r="U62">
        <v>114.535</v>
      </c>
      <c r="V62">
        <v>156.49100000000001</v>
      </c>
      <c r="W62">
        <v>113481384.486</v>
      </c>
      <c r="X62">
        <v>187996223.52000001</v>
      </c>
      <c r="Y62">
        <v>4978.95</v>
      </c>
      <c r="Z62">
        <v>1201320.014</v>
      </c>
      <c r="AA62">
        <v>990800.94900000002</v>
      </c>
      <c r="AB62">
        <v>1925324.0349999999</v>
      </c>
      <c r="AC62">
        <v>222.994</v>
      </c>
      <c r="AD62">
        <v>285.577</v>
      </c>
      <c r="AE62">
        <v>2.0990000000000002</v>
      </c>
      <c r="AF62">
        <v>829.09199999999998</v>
      </c>
      <c r="AG62">
        <v>76.236000000000004</v>
      </c>
      <c r="AH62">
        <v>55.305999999999997</v>
      </c>
      <c r="AI62">
        <v>12.785</v>
      </c>
      <c r="AK62">
        <f t="shared" si="7"/>
        <v>0.32955600000000013</v>
      </c>
      <c r="AL62">
        <f t="shared" si="8"/>
        <v>0.14363039999999999</v>
      </c>
      <c r="AM62">
        <f t="shared" si="3"/>
        <v>0.32955600000000013</v>
      </c>
      <c r="AN62">
        <f t="shared" si="3"/>
        <v>0.14363039999999999</v>
      </c>
      <c r="AP62">
        <f t="shared" si="5"/>
        <v>301477608.00600004</v>
      </c>
      <c r="AQ62">
        <f t="shared" si="9"/>
        <v>0.62471330836635319</v>
      </c>
    </row>
    <row r="63" spans="1:43" x14ac:dyDescent="0.25">
      <c r="A63" t="s">
        <v>43</v>
      </c>
      <c r="B63">
        <v>14865</v>
      </c>
      <c r="C63">
        <v>36102</v>
      </c>
      <c r="D63">
        <v>997</v>
      </c>
      <c r="F63">
        <f t="shared" si="6"/>
        <v>50967</v>
      </c>
      <c r="J63">
        <v>61</v>
      </c>
      <c r="K63" t="s">
        <v>130</v>
      </c>
      <c r="L63">
        <v>8</v>
      </c>
      <c r="M63">
        <v>61</v>
      </c>
      <c r="N63">
        <v>36102</v>
      </c>
      <c r="O63">
        <v>686.90800000000002</v>
      </c>
      <c r="P63">
        <v>685.74099999999999</v>
      </c>
      <c r="Q63">
        <v>1.8</v>
      </c>
      <c r="R63">
        <v>605.90700000000004</v>
      </c>
      <c r="S63">
        <v>582.41700000000003</v>
      </c>
      <c r="T63">
        <v>1.173</v>
      </c>
      <c r="U63">
        <v>120.73099999999999</v>
      </c>
      <c r="V63">
        <v>253.93299999999999</v>
      </c>
      <c r="W63">
        <v>121872024.847</v>
      </c>
      <c r="X63">
        <v>468851985.83700001</v>
      </c>
      <c r="Y63">
        <v>5114.857</v>
      </c>
      <c r="Z63">
        <v>1846360.044</v>
      </c>
      <c r="AA63">
        <v>1009451.576</v>
      </c>
      <c r="AB63">
        <v>2287867.3330000001</v>
      </c>
      <c r="AC63">
        <v>221.702</v>
      </c>
      <c r="AD63">
        <v>432.18599999999998</v>
      </c>
      <c r="AE63">
        <v>2.4129999999999998</v>
      </c>
      <c r="AF63">
        <v>1180.296</v>
      </c>
      <c r="AG63">
        <v>78</v>
      </c>
      <c r="AH63">
        <v>54.326000000000001</v>
      </c>
      <c r="AI63">
        <v>13.135999999999999</v>
      </c>
      <c r="AK63">
        <f t="shared" si="7"/>
        <v>0.19106160000000036</v>
      </c>
      <c r="AL63">
        <f t="shared" si="8"/>
        <v>-5.1100799999999794E-2</v>
      </c>
      <c r="AM63">
        <f t="shared" si="3"/>
        <v>0.19106160000000036</v>
      </c>
      <c r="AN63">
        <f t="shared" si="3"/>
        <v>5.1100799999999794E-2</v>
      </c>
      <c r="AP63">
        <f t="shared" si="5"/>
        <v>590724010.68400002</v>
      </c>
      <c r="AQ63">
        <f t="shared" si="9"/>
        <v>0.85840162957016475</v>
      </c>
    </row>
    <row r="64" spans="1:43" x14ac:dyDescent="0.25">
      <c r="A64" t="s">
        <v>42</v>
      </c>
      <c r="B64">
        <v>14730</v>
      </c>
      <c r="C64">
        <v>36310</v>
      </c>
      <c r="D64">
        <v>938</v>
      </c>
      <c r="F64">
        <f t="shared" si="6"/>
        <v>51040</v>
      </c>
      <c r="J64">
        <v>62</v>
      </c>
      <c r="K64" t="s">
        <v>130</v>
      </c>
      <c r="L64">
        <v>8</v>
      </c>
      <c r="M64">
        <v>62</v>
      </c>
      <c r="N64">
        <v>36310</v>
      </c>
      <c r="O64">
        <v>683.93200000000002</v>
      </c>
      <c r="P64">
        <v>676.88</v>
      </c>
      <c r="Q64">
        <v>1.8</v>
      </c>
      <c r="R64">
        <v>606.41800000000001</v>
      </c>
      <c r="S64">
        <v>591.75099999999998</v>
      </c>
      <c r="T64">
        <v>1.181</v>
      </c>
      <c r="U64">
        <v>118.91</v>
      </c>
      <c r="V64">
        <v>233.37200000000001</v>
      </c>
      <c r="W64">
        <v>118787382.31299999</v>
      </c>
      <c r="X64">
        <v>432116057.92699999</v>
      </c>
      <c r="Y64">
        <v>5178.3639999999996</v>
      </c>
      <c r="Z64">
        <v>1851615.895</v>
      </c>
      <c r="AA64">
        <v>998967.64199999999</v>
      </c>
      <c r="AB64">
        <v>2312533.0690000001</v>
      </c>
      <c r="AC64">
        <v>220.054</v>
      </c>
      <c r="AD64">
        <v>410.47899999999998</v>
      </c>
      <c r="AE64">
        <v>2.427</v>
      </c>
      <c r="AF64">
        <v>1116.597</v>
      </c>
      <c r="AG64">
        <v>79.245999999999995</v>
      </c>
      <c r="AH64">
        <v>54.999000000000002</v>
      </c>
      <c r="AI64">
        <v>12.564</v>
      </c>
      <c r="AK64">
        <f t="shared" si="7"/>
        <v>0.17677680000000034</v>
      </c>
      <c r="AL64">
        <f t="shared" si="8"/>
        <v>-9.3633599999999748E-2</v>
      </c>
      <c r="AM64">
        <f t="shared" si="3"/>
        <v>0.17677680000000034</v>
      </c>
      <c r="AN64">
        <f t="shared" si="3"/>
        <v>9.3633599999999748E-2</v>
      </c>
      <c r="AP64">
        <f t="shared" si="5"/>
        <v>550903440.24000001</v>
      </c>
      <c r="AQ64">
        <f t="shared" si="9"/>
        <v>0.84416034888165148</v>
      </c>
    </row>
    <row r="65" spans="1:43" x14ac:dyDescent="0.25">
      <c r="A65" t="s">
        <v>41</v>
      </c>
      <c r="B65">
        <v>14163</v>
      </c>
      <c r="C65">
        <v>36136</v>
      </c>
      <c r="D65">
        <v>891</v>
      </c>
      <c r="F65">
        <f t="shared" si="6"/>
        <v>50299</v>
      </c>
      <c r="J65">
        <v>63</v>
      </c>
      <c r="K65" t="s">
        <v>130</v>
      </c>
      <c r="L65">
        <v>8</v>
      </c>
      <c r="M65">
        <v>63</v>
      </c>
      <c r="N65">
        <v>36136</v>
      </c>
      <c r="O65">
        <v>682.50400000000002</v>
      </c>
      <c r="P65">
        <v>672.74900000000002</v>
      </c>
      <c r="Q65">
        <v>1.8</v>
      </c>
      <c r="R65">
        <v>606.74900000000002</v>
      </c>
      <c r="S65">
        <v>596.125</v>
      </c>
      <c r="T65">
        <v>1.18</v>
      </c>
      <c r="U65">
        <v>117.077</v>
      </c>
      <c r="V65">
        <v>219.358</v>
      </c>
      <c r="W65">
        <v>115178124.837</v>
      </c>
      <c r="X65">
        <v>393849532.67000002</v>
      </c>
      <c r="Y65">
        <v>5148.2960000000003</v>
      </c>
      <c r="Z65">
        <v>1795463.0160000001</v>
      </c>
      <c r="AA65">
        <v>983782.96600000001</v>
      </c>
      <c r="AB65">
        <v>2279466.571</v>
      </c>
      <c r="AC65">
        <v>218.10900000000001</v>
      </c>
      <c r="AD65">
        <v>390.548</v>
      </c>
      <c r="AE65">
        <v>2.41</v>
      </c>
      <c r="AF65">
        <v>1058.171</v>
      </c>
      <c r="AG65">
        <v>75.471999999999994</v>
      </c>
      <c r="AH65">
        <v>55.545000000000002</v>
      </c>
      <c r="AI65">
        <v>10.661</v>
      </c>
      <c r="AK65">
        <f t="shared" si="7"/>
        <v>0.16992240000000036</v>
      </c>
      <c r="AL65">
        <f t="shared" si="8"/>
        <v>-0.1134623999999996</v>
      </c>
      <c r="AM65">
        <f t="shared" si="3"/>
        <v>0.16992240000000036</v>
      </c>
      <c r="AN65">
        <f t="shared" si="3"/>
        <v>0.1134623999999996</v>
      </c>
      <c r="AP65">
        <f t="shared" si="5"/>
        <v>509027657.50700003</v>
      </c>
      <c r="AQ65">
        <f t="shared" si="9"/>
        <v>0.82952530759282861</v>
      </c>
    </row>
    <row r="66" spans="1:43" x14ac:dyDescent="0.25">
      <c r="A66" t="s">
        <v>40</v>
      </c>
      <c r="B66">
        <v>13550</v>
      </c>
      <c r="C66">
        <v>35623</v>
      </c>
      <c r="D66">
        <v>849</v>
      </c>
      <c r="F66">
        <f t="shared" si="6"/>
        <v>49173</v>
      </c>
      <c r="J66">
        <v>64</v>
      </c>
      <c r="K66" t="s">
        <v>130</v>
      </c>
      <c r="L66">
        <v>8</v>
      </c>
      <c r="M66">
        <v>64</v>
      </c>
      <c r="N66">
        <v>35623</v>
      </c>
      <c r="O66">
        <v>681.93</v>
      </c>
      <c r="P66">
        <v>668.95100000000002</v>
      </c>
      <c r="Q66">
        <v>1.8</v>
      </c>
      <c r="R66">
        <v>606.29300000000001</v>
      </c>
      <c r="S66">
        <v>599.91399999999999</v>
      </c>
      <c r="T66">
        <v>1.1779999999999999</v>
      </c>
      <c r="U66">
        <v>115.914</v>
      </c>
      <c r="V66">
        <v>206.214</v>
      </c>
      <c r="W66">
        <v>111639973.67</v>
      </c>
      <c r="X66">
        <v>352262780.09899998</v>
      </c>
      <c r="Y66">
        <v>5065.7150000000001</v>
      </c>
      <c r="Z66">
        <v>1708239.6910000001</v>
      </c>
      <c r="AA66">
        <v>963125.79500000004</v>
      </c>
      <c r="AB66">
        <v>2210481.5690000001</v>
      </c>
      <c r="AC66">
        <v>216.61799999999999</v>
      </c>
      <c r="AD66">
        <v>370.54</v>
      </c>
      <c r="AE66">
        <v>2.427</v>
      </c>
      <c r="AF66">
        <v>1004.573</v>
      </c>
      <c r="AG66">
        <v>80.721999999999994</v>
      </c>
      <c r="AH66">
        <v>58.616</v>
      </c>
      <c r="AI66">
        <v>12.242000000000001</v>
      </c>
      <c r="AK66">
        <f t="shared" si="7"/>
        <v>0.16716720000000004</v>
      </c>
      <c r="AL66">
        <f t="shared" si="8"/>
        <v>-0.13169279999999961</v>
      </c>
      <c r="AM66">
        <f t="shared" si="3"/>
        <v>0.16716720000000004</v>
      </c>
      <c r="AN66">
        <f t="shared" si="3"/>
        <v>0.13169279999999961</v>
      </c>
      <c r="AP66">
        <f t="shared" si="5"/>
        <v>463902753.76899999</v>
      </c>
      <c r="AQ66">
        <f t="shared" si="9"/>
        <v>0.8113210479794708</v>
      </c>
    </row>
    <row r="67" spans="1:43" x14ac:dyDescent="0.25">
      <c r="A67" t="s">
        <v>39</v>
      </c>
      <c r="B67">
        <v>13710</v>
      </c>
      <c r="C67">
        <v>34367</v>
      </c>
      <c r="D67">
        <v>822</v>
      </c>
      <c r="F67">
        <f t="shared" ref="F67:F102" si="10">C67+B67</f>
        <v>48077</v>
      </c>
      <c r="J67">
        <v>65</v>
      </c>
      <c r="K67" t="s">
        <v>130</v>
      </c>
      <c r="L67">
        <v>8</v>
      </c>
      <c r="M67">
        <v>65</v>
      </c>
      <c r="N67">
        <v>34367</v>
      </c>
      <c r="O67">
        <v>680.31399999999996</v>
      </c>
      <c r="P67">
        <v>666.04600000000005</v>
      </c>
      <c r="Q67">
        <v>1.8</v>
      </c>
      <c r="R67">
        <v>607.07299999999998</v>
      </c>
      <c r="S67">
        <v>603.15899999999999</v>
      </c>
      <c r="T67">
        <v>1.179</v>
      </c>
      <c r="U67">
        <v>112.71</v>
      </c>
      <c r="V67">
        <v>195.357</v>
      </c>
      <c r="W67">
        <v>108895485.82700001</v>
      </c>
      <c r="X67">
        <v>311412392.67799997</v>
      </c>
      <c r="Y67">
        <v>4891.6610000000001</v>
      </c>
      <c r="Z67">
        <v>1594068.929</v>
      </c>
      <c r="AA67">
        <v>966159.57299999997</v>
      </c>
      <c r="AB67">
        <v>2121003.7459999998</v>
      </c>
      <c r="AC67">
        <v>214.18</v>
      </c>
      <c r="AD67">
        <v>352.81700000000001</v>
      </c>
      <c r="AE67">
        <v>2.41</v>
      </c>
      <c r="AF67">
        <v>970.91600000000005</v>
      </c>
      <c r="AG67">
        <v>81.215999999999994</v>
      </c>
      <c r="AH67">
        <v>58.558</v>
      </c>
      <c r="AI67">
        <v>13.058</v>
      </c>
      <c r="AK67">
        <f t="shared" ref="AK67:AK102" si="11">(O67-AVERAGE(O$11,O$91))*0.0048</f>
        <v>0.15941040000000009</v>
      </c>
      <c r="AL67">
        <f t="shared" ref="AL67:AL102" si="12">(P67-AVERAGE(P$11,P$91))*0.0048</f>
        <v>-0.14563679999999948</v>
      </c>
      <c r="AM67">
        <f t="shared" ref="AM67:AN101" si="13">ABS(AK67)</f>
        <v>0.15941040000000009</v>
      </c>
      <c r="AN67">
        <f t="shared" si="13"/>
        <v>0.14563679999999948</v>
      </c>
      <c r="AP67">
        <f t="shared" si="5"/>
        <v>420307878.505</v>
      </c>
      <c r="AQ67">
        <f t="shared" ref="AQ67:AQ102" si="14">SQRT(1-(((AC67*0.5)^2)/(AD67*0.5)^2))</f>
        <v>0.79465835458003431</v>
      </c>
    </row>
    <row r="68" spans="1:43" x14ac:dyDescent="0.25">
      <c r="A68" t="s">
        <v>38</v>
      </c>
      <c r="B68">
        <v>13751</v>
      </c>
      <c r="C68">
        <v>33501</v>
      </c>
      <c r="D68">
        <v>779</v>
      </c>
      <c r="F68">
        <f t="shared" si="10"/>
        <v>47252</v>
      </c>
      <c r="J68">
        <v>66</v>
      </c>
      <c r="K68" t="s">
        <v>130</v>
      </c>
      <c r="L68">
        <v>8</v>
      </c>
      <c r="M68">
        <v>66</v>
      </c>
      <c r="N68">
        <v>33501</v>
      </c>
      <c r="O68">
        <v>678.90099999999995</v>
      </c>
      <c r="P68">
        <v>661.09199999999998</v>
      </c>
      <c r="Q68">
        <v>1.8</v>
      </c>
      <c r="R68">
        <v>607.15</v>
      </c>
      <c r="S68">
        <v>608.31600000000003</v>
      </c>
      <c r="T68">
        <v>1.1719999999999999</v>
      </c>
      <c r="U68">
        <v>112.227</v>
      </c>
      <c r="V68">
        <v>183.345</v>
      </c>
      <c r="W68">
        <v>106559728.156</v>
      </c>
      <c r="X68">
        <v>279179592.11299998</v>
      </c>
      <c r="Y68">
        <v>4743.009</v>
      </c>
      <c r="Z68">
        <v>1522699.0789999999</v>
      </c>
      <c r="AA68">
        <v>949504.03399999999</v>
      </c>
      <c r="AB68">
        <v>2086537.5160000001</v>
      </c>
      <c r="AC68">
        <v>212.77099999999999</v>
      </c>
      <c r="AD68">
        <v>334.642</v>
      </c>
      <c r="AE68">
        <v>2.3959999999999999</v>
      </c>
      <c r="AF68">
        <v>915.27599999999995</v>
      </c>
      <c r="AG68">
        <v>86.093000000000004</v>
      </c>
      <c r="AH68">
        <v>58.761000000000003</v>
      </c>
      <c r="AI68">
        <v>15.58</v>
      </c>
      <c r="AK68">
        <f t="shared" si="11"/>
        <v>0.15262800000000004</v>
      </c>
      <c r="AL68">
        <f t="shared" si="12"/>
        <v>-0.16941599999999979</v>
      </c>
      <c r="AM68">
        <f t="shared" si="13"/>
        <v>0.15262800000000004</v>
      </c>
      <c r="AN68">
        <f t="shared" si="13"/>
        <v>0.16941599999999979</v>
      </c>
      <c r="AP68">
        <f t="shared" ref="AP68:AP102" si="15">SUM(W68:X68)</f>
        <v>385739320.26899999</v>
      </c>
      <c r="AQ68">
        <f t="shared" si="14"/>
        <v>0.77184002102957805</v>
      </c>
    </row>
    <row r="69" spans="1:43" x14ac:dyDescent="0.25">
      <c r="A69" t="s">
        <v>37</v>
      </c>
      <c r="B69">
        <v>13839</v>
      </c>
      <c r="C69">
        <v>32053</v>
      </c>
      <c r="D69">
        <v>753</v>
      </c>
      <c r="F69">
        <f t="shared" si="10"/>
        <v>45892</v>
      </c>
      <c r="J69">
        <v>67</v>
      </c>
      <c r="K69" t="s">
        <v>130</v>
      </c>
      <c r="L69">
        <v>8</v>
      </c>
      <c r="M69">
        <v>67</v>
      </c>
      <c r="N69">
        <v>32053</v>
      </c>
      <c r="O69">
        <v>675.65599999999995</v>
      </c>
      <c r="P69">
        <v>657.27300000000002</v>
      </c>
      <c r="Q69">
        <v>1.8</v>
      </c>
      <c r="R69">
        <v>609.26900000000001</v>
      </c>
      <c r="S69">
        <v>612.89099999999996</v>
      </c>
      <c r="T69">
        <v>1.179</v>
      </c>
      <c r="U69">
        <v>109.80800000000001</v>
      </c>
      <c r="V69">
        <v>170.71</v>
      </c>
      <c r="W69">
        <v>102647245.332</v>
      </c>
      <c r="X69">
        <v>243975071.91499999</v>
      </c>
      <c r="Y69">
        <v>4562.7110000000002</v>
      </c>
      <c r="Z69">
        <v>1429179.7560000001</v>
      </c>
      <c r="AA69">
        <v>934784.46299999999</v>
      </c>
      <c r="AB69">
        <v>2011552.7390000001</v>
      </c>
      <c r="AC69">
        <v>212.072</v>
      </c>
      <c r="AD69">
        <v>317.60500000000002</v>
      </c>
      <c r="AE69">
        <v>2.4209999999999998</v>
      </c>
      <c r="AF69">
        <v>877.678</v>
      </c>
      <c r="AG69">
        <v>80.92</v>
      </c>
      <c r="AH69">
        <v>54.743000000000002</v>
      </c>
      <c r="AI69">
        <v>14.516999999999999</v>
      </c>
      <c r="AK69">
        <f t="shared" si="11"/>
        <v>0.13705200000000003</v>
      </c>
      <c r="AL69">
        <f t="shared" si="12"/>
        <v>-0.18774719999999959</v>
      </c>
      <c r="AM69">
        <f t="shared" si="13"/>
        <v>0.13705200000000003</v>
      </c>
      <c r="AN69">
        <f t="shared" si="13"/>
        <v>0.18774719999999959</v>
      </c>
      <c r="AP69">
        <f t="shared" si="15"/>
        <v>346622317.24699998</v>
      </c>
      <c r="AQ69">
        <f t="shared" si="14"/>
        <v>0.74441029169947137</v>
      </c>
    </row>
    <row r="70" spans="1:43" x14ac:dyDescent="0.25">
      <c r="A70" t="s">
        <v>36</v>
      </c>
      <c r="B70">
        <v>12735</v>
      </c>
      <c r="C70">
        <v>31862</v>
      </c>
      <c r="D70">
        <v>728</v>
      </c>
      <c r="F70">
        <f t="shared" si="10"/>
        <v>44597</v>
      </c>
      <c r="J70">
        <v>68</v>
      </c>
      <c r="K70" t="s">
        <v>130</v>
      </c>
      <c r="L70">
        <v>8</v>
      </c>
      <c r="M70">
        <v>68</v>
      </c>
      <c r="N70">
        <v>31862</v>
      </c>
      <c r="O70">
        <v>673.93700000000001</v>
      </c>
      <c r="P70">
        <v>654.18200000000002</v>
      </c>
      <c r="Q70">
        <v>1.8</v>
      </c>
      <c r="R70">
        <v>610.12199999999996</v>
      </c>
      <c r="S70">
        <v>616.27</v>
      </c>
      <c r="T70">
        <v>1.171</v>
      </c>
      <c r="U70">
        <v>109.46299999999999</v>
      </c>
      <c r="V70">
        <v>162.214</v>
      </c>
      <c r="W70">
        <v>102296280.98899999</v>
      </c>
      <c r="X70">
        <v>218274956.24200001</v>
      </c>
      <c r="Y70">
        <v>4506.2610000000004</v>
      </c>
      <c r="Z70">
        <v>1345597.963</v>
      </c>
      <c r="AA70">
        <v>934526.81799999997</v>
      </c>
      <c r="AB70">
        <v>1972798.9140000001</v>
      </c>
      <c r="AC70">
        <v>212</v>
      </c>
      <c r="AD70">
        <v>301.887</v>
      </c>
      <c r="AE70">
        <v>2.4220000000000002</v>
      </c>
      <c r="AF70">
        <v>843.39400000000001</v>
      </c>
      <c r="AG70">
        <v>70.456000000000003</v>
      </c>
      <c r="AH70">
        <v>54.634</v>
      </c>
      <c r="AI70">
        <v>9.6300000000000008</v>
      </c>
      <c r="AK70">
        <f t="shared" si="11"/>
        <v>0.12880080000000033</v>
      </c>
      <c r="AL70">
        <f t="shared" si="12"/>
        <v>-0.20258399999999963</v>
      </c>
      <c r="AM70">
        <f t="shared" si="13"/>
        <v>0.12880080000000033</v>
      </c>
      <c r="AN70">
        <f t="shared" si="13"/>
        <v>0.20258399999999963</v>
      </c>
      <c r="AP70">
        <f t="shared" si="15"/>
        <v>320571237.23100001</v>
      </c>
      <c r="AQ70">
        <f t="shared" si="14"/>
        <v>0.71193090647022172</v>
      </c>
    </row>
    <row r="71" spans="1:43" x14ac:dyDescent="0.25">
      <c r="A71" t="s">
        <v>35</v>
      </c>
      <c r="B71">
        <v>11799</v>
      </c>
      <c r="C71">
        <v>31558</v>
      </c>
      <c r="D71">
        <v>706</v>
      </c>
      <c r="F71">
        <f t="shared" si="10"/>
        <v>43357</v>
      </c>
      <c r="J71">
        <v>69</v>
      </c>
      <c r="K71" t="s">
        <v>130</v>
      </c>
      <c r="L71">
        <v>8</v>
      </c>
      <c r="M71">
        <v>69</v>
      </c>
      <c r="N71">
        <v>31558</v>
      </c>
      <c r="O71">
        <v>671.55799999999999</v>
      </c>
      <c r="P71">
        <v>650.83399999999995</v>
      </c>
      <c r="Q71">
        <v>1.8</v>
      </c>
      <c r="R71">
        <v>611.53700000000003</v>
      </c>
      <c r="S71">
        <v>620.14700000000005</v>
      </c>
      <c r="T71">
        <v>1.169</v>
      </c>
      <c r="U71">
        <v>108.589</v>
      </c>
      <c r="V71">
        <v>153.78399999999999</v>
      </c>
      <c r="W71">
        <v>101121371.14399999</v>
      </c>
      <c r="X71">
        <v>196934458.586</v>
      </c>
      <c r="Y71">
        <v>4456.5020000000004</v>
      </c>
      <c r="Z71">
        <v>1280590.307</v>
      </c>
      <c r="AA71">
        <v>931230.527</v>
      </c>
      <c r="AB71">
        <v>1936185.7860000001</v>
      </c>
      <c r="AC71">
        <v>212.47</v>
      </c>
      <c r="AD71">
        <v>288.76499999999999</v>
      </c>
      <c r="AE71">
        <v>2.41</v>
      </c>
      <c r="AF71">
        <v>818.32299999999998</v>
      </c>
      <c r="AG71">
        <v>62.031999999999996</v>
      </c>
      <c r="AH71">
        <v>54.243000000000002</v>
      </c>
      <c r="AI71">
        <v>6.5110000000000001</v>
      </c>
      <c r="AK71">
        <f t="shared" si="11"/>
        <v>0.11738160000000024</v>
      </c>
      <c r="AL71">
        <f t="shared" si="12"/>
        <v>-0.21865439999999997</v>
      </c>
      <c r="AM71">
        <f t="shared" si="13"/>
        <v>0.11738160000000024</v>
      </c>
      <c r="AN71">
        <f t="shared" si="13"/>
        <v>0.21865439999999997</v>
      </c>
      <c r="AP71">
        <f t="shared" si="15"/>
        <v>298055829.73000002</v>
      </c>
      <c r="AQ71">
        <f t="shared" si="14"/>
        <v>0.67721127503320511</v>
      </c>
    </row>
    <row r="72" spans="1:43" x14ac:dyDescent="0.25">
      <c r="A72" t="s">
        <v>34</v>
      </c>
      <c r="B72">
        <v>12349</v>
      </c>
      <c r="C72">
        <v>29684</v>
      </c>
      <c r="D72">
        <v>691</v>
      </c>
      <c r="F72">
        <f t="shared" si="10"/>
        <v>42033</v>
      </c>
      <c r="J72">
        <v>70</v>
      </c>
      <c r="K72" t="s">
        <v>130</v>
      </c>
      <c r="L72">
        <v>8</v>
      </c>
      <c r="M72">
        <v>70</v>
      </c>
      <c r="N72">
        <v>29684</v>
      </c>
      <c r="O72">
        <v>670.67</v>
      </c>
      <c r="P72">
        <v>650.37699999999995</v>
      </c>
      <c r="Q72">
        <v>1.8</v>
      </c>
      <c r="R72">
        <v>612.28499999999997</v>
      </c>
      <c r="S72">
        <v>620.85599999999999</v>
      </c>
      <c r="T72">
        <v>1.1319999999999999</v>
      </c>
      <c r="U72">
        <v>108.934</v>
      </c>
      <c r="V72">
        <v>148.84</v>
      </c>
      <c r="W72">
        <v>98702715.361000001</v>
      </c>
      <c r="X72">
        <v>171860480.20899999</v>
      </c>
      <c r="Y72">
        <v>4055.0990000000002</v>
      </c>
      <c r="Z72">
        <v>1154662.1850000001</v>
      </c>
      <c r="AA72">
        <v>906078.44200000004</v>
      </c>
      <c r="AB72">
        <v>1811230.1459999999</v>
      </c>
      <c r="AC72">
        <v>213.39599999999999</v>
      </c>
      <c r="AD72">
        <v>276.92099999999999</v>
      </c>
      <c r="AE72">
        <v>2.2130000000000001</v>
      </c>
      <c r="AF72">
        <v>801.00900000000001</v>
      </c>
      <c r="AG72">
        <v>67.676000000000002</v>
      </c>
      <c r="AH72">
        <v>53.515000000000001</v>
      </c>
      <c r="AI72">
        <v>8.6259999999999994</v>
      </c>
      <c r="AK72">
        <f t="shared" si="11"/>
        <v>0.11311920000000009</v>
      </c>
      <c r="AL72">
        <f t="shared" si="12"/>
        <v>-0.22084799999999993</v>
      </c>
      <c r="AM72">
        <f t="shared" si="13"/>
        <v>0.11311920000000009</v>
      </c>
      <c r="AN72">
        <f t="shared" si="13"/>
        <v>0.22084799999999993</v>
      </c>
      <c r="AP72">
        <f t="shared" si="15"/>
        <v>270563195.56999999</v>
      </c>
      <c r="AQ72">
        <f t="shared" si="14"/>
        <v>0.63731614598539255</v>
      </c>
    </row>
    <row r="73" spans="1:43" x14ac:dyDescent="0.25">
      <c r="A73" t="s">
        <v>33</v>
      </c>
      <c r="B73">
        <v>11745</v>
      </c>
      <c r="C73">
        <v>29561</v>
      </c>
      <c r="D73">
        <v>668</v>
      </c>
      <c r="F73">
        <f t="shared" si="10"/>
        <v>41306</v>
      </c>
      <c r="J73">
        <v>71</v>
      </c>
      <c r="K73" t="s">
        <v>130</v>
      </c>
      <c r="L73">
        <v>8</v>
      </c>
      <c r="M73">
        <v>71</v>
      </c>
      <c r="N73">
        <v>29561</v>
      </c>
      <c r="O73">
        <v>667.97699999999998</v>
      </c>
      <c r="P73">
        <v>648.23699999999997</v>
      </c>
      <c r="Q73">
        <v>1.8</v>
      </c>
      <c r="R73">
        <v>614.32100000000003</v>
      </c>
      <c r="S73">
        <v>623.58799999999997</v>
      </c>
      <c r="T73">
        <v>1.133</v>
      </c>
      <c r="U73">
        <v>108.41200000000001</v>
      </c>
      <c r="V73">
        <v>142.852</v>
      </c>
      <c r="W73">
        <v>98688945.270999998</v>
      </c>
      <c r="X73">
        <v>159418533.602</v>
      </c>
      <c r="Y73">
        <v>4040.7710000000002</v>
      </c>
      <c r="Z73">
        <v>1115972.6939999999</v>
      </c>
      <c r="AA73">
        <v>910315.50300000003</v>
      </c>
      <c r="AB73">
        <v>1795976.361</v>
      </c>
      <c r="AC73">
        <v>211.953</v>
      </c>
      <c r="AD73">
        <v>266.85199999999998</v>
      </c>
      <c r="AE73">
        <v>2.2370000000000001</v>
      </c>
      <c r="AF73">
        <v>781.495</v>
      </c>
      <c r="AG73">
        <v>68.411000000000001</v>
      </c>
      <c r="AH73">
        <v>54.783000000000001</v>
      </c>
      <c r="AI73">
        <v>9.2720000000000002</v>
      </c>
      <c r="AK73">
        <f t="shared" si="11"/>
        <v>0.10019280000000017</v>
      </c>
      <c r="AL73">
        <f t="shared" si="12"/>
        <v>-0.23111999999999988</v>
      </c>
      <c r="AM73">
        <f t="shared" si="13"/>
        <v>0.10019280000000017</v>
      </c>
      <c r="AN73">
        <f t="shared" si="13"/>
        <v>0.23111999999999988</v>
      </c>
      <c r="AP73">
        <f t="shared" si="15"/>
        <v>258107478.873</v>
      </c>
      <c r="AQ73">
        <f t="shared" si="14"/>
        <v>0.60756268573784333</v>
      </c>
    </row>
    <row r="74" spans="1:43" x14ac:dyDescent="0.25">
      <c r="A74" t="s">
        <v>32</v>
      </c>
      <c r="B74">
        <v>11705</v>
      </c>
      <c r="C74">
        <v>28923</v>
      </c>
      <c r="D74">
        <v>657</v>
      </c>
      <c r="F74">
        <f t="shared" si="10"/>
        <v>40628</v>
      </c>
      <c r="J74">
        <v>72</v>
      </c>
      <c r="K74" t="s">
        <v>130</v>
      </c>
      <c r="L74">
        <v>8</v>
      </c>
      <c r="M74">
        <v>72</v>
      </c>
      <c r="N74">
        <v>28923</v>
      </c>
      <c r="O74">
        <v>664.26900000000001</v>
      </c>
      <c r="P74">
        <v>643.94200000000001</v>
      </c>
      <c r="Q74">
        <v>1.8</v>
      </c>
      <c r="R74">
        <v>616.75199999999995</v>
      </c>
      <c r="S74">
        <v>628.69899999999996</v>
      </c>
      <c r="T74">
        <v>1.113</v>
      </c>
      <c r="U74">
        <v>108.274</v>
      </c>
      <c r="V74">
        <v>135.10900000000001</v>
      </c>
      <c r="W74">
        <v>98611268.594999999</v>
      </c>
      <c r="X74">
        <v>149622871.02500001</v>
      </c>
      <c r="Y74">
        <v>3880.482</v>
      </c>
      <c r="Z74">
        <v>1107422.875</v>
      </c>
      <c r="AA74">
        <v>910757.26599999995</v>
      </c>
      <c r="AB74">
        <v>1809993.713</v>
      </c>
      <c r="AC74">
        <v>209.99700000000001</v>
      </c>
      <c r="AD74">
        <v>257.76900000000001</v>
      </c>
      <c r="AE74">
        <v>2.1720000000000002</v>
      </c>
      <c r="AF74">
        <v>769.39400000000001</v>
      </c>
      <c r="AG74">
        <v>66.572999999999993</v>
      </c>
      <c r="AH74">
        <v>56.725000000000001</v>
      </c>
      <c r="AI74">
        <v>8.5860000000000003</v>
      </c>
      <c r="AK74">
        <f t="shared" si="11"/>
        <v>8.2394400000000312E-2</v>
      </c>
      <c r="AL74">
        <f t="shared" si="12"/>
        <v>-0.25173599999999968</v>
      </c>
      <c r="AM74">
        <f t="shared" si="13"/>
        <v>8.2394400000000312E-2</v>
      </c>
      <c r="AN74">
        <f t="shared" si="13"/>
        <v>0.25173599999999968</v>
      </c>
      <c r="AP74">
        <f t="shared" si="15"/>
        <v>248234139.62</v>
      </c>
      <c r="AQ74">
        <f t="shared" si="14"/>
        <v>0.57992302331082579</v>
      </c>
    </row>
    <row r="75" spans="1:43" x14ac:dyDescent="0.25">
      <c r="A75" t="s">
        <v>31</v>
      </c>
      <c r="B75">
        <v>11786</v>
      </c>
      <c r="C75">
        <v>28252</v>
      </c>
      <c r="D75">
        <v>642</v>
      </c>
      <c r="F75">
        <f t="shared" si="10"/>
        <v>40038</v>
      </c>
      <c r="J75">
        <v>73</v>
      </c>
      <c r="K75" t="s">
        <v>130</v>
      </c>
      <c r="L75">
        <v>8</v>
      </c>
      <c r="M75">
        <v>73</v>
      </c>
      <c r="N75">
        <v>28252</v>
      </c>
      <c r="O75">
        <v>662.07299999999998</v>
      </c>
      <c r="P75">
        <v>640.40200000000004</v>
      </c>
      <c r="Q75">
        <v>1.8</v>
      </c>
      <c r="R75">
        <v>617.96</v>
      </c>
      <c r="S75">
        <v>632.726</v>
      </c>
      <c r="T75">
        <v>1.0489999999999999</v>
      </c>
      <c r="U75">
        <v>108.30500000000001</v>
      </c>
      <c r="V75">
        <v>127.867</v>
      </c>
      <c r="W75">
        <v>98412540.908999994</v>
      </c>
      <c r="X75">
        <v>139848165.43000001</v>
      </c>
      <c r="Y75">
        <v>3538.9560000000001</v>
      </c>
      <c r="Z75">
        <v>1093701.7990000001</v>
      </c>
      <c r="AA75">
        <v>908661.57799999998</v>
      </c>
      <c r="AB75">
        <v>1801182.9720000001</v>
      </c>
      <c r="AC75">
        <v>208.876</v>
      </c>
      <c r="AD75">
        <v>250.857</v>
      </c>
      <c r="AE75">
        <v>2.1150000000000002</v>
      </c>
      <c r="AF75">
        <v>761.19299999999998</v>
      </c>
      <c r="AG75">
        <v>63.655000000000001</v>
      </c>
      <c r="AH75">
        <v>54.426000000000002</v>
      </c>
      <c r="AI75">
        <v>6.9370000000000003</v>
      </c>
      <c r="AK75">
        <f t="shared" si="11"/>
        <v>7.1853600000000184E-2</v>
      </c>
      <c r="AL75">
        <f t="shared" si="12"/>
        <v>-0.26872799999999952</v>
      </c>
      <c r="AM75">
        <f t="shared" si="13"/>
        <v>7.1853600000000184E-2</v>
      </c>
      <c r="AN75">
        <f t="shared" si="13"/>
        <v>0.26872799999999952</v>
      </c>
      <c r="AP75">
        <f t="shared" si="15"/>
        <v>238260706.33899999</v>
      </c>
      <c r="AQ75">
        <f t="shared" si="14"/>
        <v>0.55380006820668992</v>
      </c>
    </row>
    <row r="76" spans="1:43" x14ac:dyDescent="0.25">
      <c r="A76" t="s">
        <v>30</v>
      </c>
      <c r="B76">
        <v>11752</v>
      </c>
      <c r="C76">
        <v>27824</v>
      </c>
      <c r="D76">
        <v>633</v>
      </c>
      <c r="F76">
        <f t="shared" si="10"/>
        <v>39576</v>
      </c>
      <c r="J76">
        <v>74</v>
      </c>
      <c r="K76" t="s">
        <v>130</v>
      </c>
      <c r="L76">
        <v>8</v>
      </c>
      <c r="M76">
        <v>74</v>
      </c>
      <c r="N76">
        <v>27824</v>
      </c>
      <c r="O76">
        <v>659.10299999999995</v>
      </c>
      <c r="P76">
        <v>638.33500000000004</v>
      </c>
      <c r="Q76">
        <v>1.8</v>
      </c>
      <c r="R76">
        <v>620.26599999999996</v>
      </c>
      <c r="S76">
        <v>635.46199999999999</v>
      </c>
      <c r="T76">
        <v>1.0669999999999999</v>
      </c>
      <c r="U76">
        <v>109.343</v>
      </c>
      <c r="V76">
        <v>123.05200000000001</v>
      </c>
      <c r="W76">
        <v>99780564.981000006</v>
      </c>
      <c r="X76">
        <v>130453851.406</v>
      </c>
      <c r="Y76">
        <v>3558.172</v>
      </c>
      <c r="Z76">
        <v>1060151.618</v>
      </c>
      <c r="AA76">
        <v>912544.554</v>
      </c>
      <c r="AB76">
        <v>1789875.6869999999</v>
      </c>
      <c r="AC76">
        <v>209.39500000000001</v>
      </c>
      <c r="AD76">
        <v>243.83</v>
      </c>
      <c r="AE76">
        <v>2.0840000000000001</v>
      </c>
      <c r="AF76">
        <v>752.60699999999997</v>
      </c>
      <c r="AG76">
        <v>61.741</v>
      </c>
      <c r="AH76">
        <v>53.665999999999997</v>
      </c>
      <c r="AI76">
        <v>6.7140000000000004</v>
      </c>
      <c r="AK76">
        <f t="shared" si="11"/>
        <v>5.7597600000000054E-2</v>
      </c>
      <c r="AL76">
        <f t="shared" si="12"/>
        <v>-0.27864959999999955</v>
      </c>
      <c r="AM76">
        <f t="shared" si="13"/>
        <v>5.7597600000000054E-2</v>
      </c>
      <c r="AN76">
        <f t="shared" si="13"/>
        <v>0.27864959999999955</v>
      </c>
      <c r="AP76">
        <f t="shared" si="15"/>
        <v>230234416.38700002</v>
      </c>
      <c r="AQ76">
        <f t="shared" si="14"/>
        <v>0.51235364924327365</v>
      </c>
    </row>
    <row r="77" spans="1:43" x14ac:dyDescent="0.25">
      <c r="A77" t="s">
        <v>29</v>
      </c>
      <c r="B77">
        <v>11668</v>
      </c>
      <c r="C77">
        <v>27550</v>
      </c>
      <c r="D77">
        <v>628</v>
      </c>
      <c r="F77">
        <f t="shared" si="10"/>
        <v>39218</v>
      </c>
      <c r="J77">
        <v>75</v>
      </c>
      <c r="K77" t="s">
        <v>130</v>
      </c>
      <c r="L77">
        <v>8</v>
      </c>
      <c r="M77">
        <v>75</v>
      </c>
      <c r="N77">
        <v>27550</v>
      </c>
      <c r="O77">
        <v>657.01</v>
      </c>
      <c r="P77">
        <v>634.03700000000003</v>
      </c>
      <c r="Q77">
        <v>1.8</v>
      </c>
      <c r="R77">
        <v>621.173</v>
      </c>
      <c r="S77">
        <v>640.17200000000003</v>
      </c>
      <c r="T77">
        <v>0.98599999999999999</v>
      </c>
      <c r="U77">
        <v>111.191</v>
      </c>
      <c r="V77">
        <v>115.723</v>
      </c>
      <c r="W77">
        <v>99748054.538000003</v>
      </c>
      <c r="X77">
        <v>125583203.888</v>
      </c>
      <c r="Y77">
        <v>3191.306</v>
      </c>
      <c r="Z77">
        <v>1085208.787</v>
      </c>
      <c r="AA77">
        <v>897087.45900000003</v>
      </c>
      <c r="AB77">
        <v>1814001.7790000001</v>
      </c>
      <c r="AC77">
        <v>209.97</v>
      </c>
      <c r="AD77">
        <v>239.28200000000001</v>
      </c>
      <c r="AE77">
        <v>2.0569999999999999</v>
      </c>
      <c r="AF77">
        <v>746.60699999999997</v>
      </c>
      <c r="AG77">
        <v>63.53</v>
      </c>
      <c r="AH77">
        <v>53.749000000000002</v>
      </c>
      <c r="AI77">
        <v>7.1070000000000002</v>
      </c>
      <c r="AK77">
        <f t="shared" si="11"/>
        <v>4.7551200000000238E-2</v>
      </c>
      <c r="AL77">
        <f t="shared" si="12"/>
        <v>-0.29927999999999955</v>
      </c>
      <c r="AM77">
        <f t="shared" si="13"/>
        <v>4.7551200000000238E-2</v>
      </c>
      <c r="AN77">
        <f t="shared" si="13"/>
        <v>0.29927999999999955</v>
      </c>
      <c r="AP77">
        <f t="shared" si="15"/>
        <v>225331258.426</v>
      </c>
      <c r="AQ77">
        <f t="shared" si="14"/>
        <v>0.47957629210592279</v>
      </c>
    </row>
    <row r="78" spans="1:43" x14ac:dyDescent="0.25">
      <c r="A78" t="s">
        <v>28</v>
      </c>
      <c r="B78">
        <v>12226</v>
      </c>
      <c r="C78">
        <v>26947</v>
      </c>
      <c r="D78">
        <v>630</v>
      </c>
      <c r="F78">
        <f t="shared" si="10"/>
        <v>39173</v>
      </c>
      <c r="J78">
        <v>76</v>
      </c>
      <c r="K78" t="s">
        <v>130</v>
      </c>
      <c r="L78">
        <v>8</v>
      </c>
      <c r="M78">
        <v>76</v>
      </c>
      <c r="N78">
        <v>26947</v>
      </c>
      <c r="O78">
        <v>654.88699999999994</v>
      </c>
      <c r="P78">
        <v>631.34500000000003</v>
      </c>
      <c r="Q78">
        <v>1.8</v>
      </c>
      <c r="R78">
        <v>622.49199999999996</v>
      </c>
      <c r="S78">
        <v>643.33199999999999</v>
      </c>
      <c r="T78">
        <v>0.93500000000000005</v>
      </c>
      <c r="U78">
        <v>112.285</v>
      </c>
      <c r="V78">
        <v>116.67100000000001</v>
      </c>
      <c r="W78">
        <v>100307127.62</v>
      </c>
      <c r="X78">
        <v>121471491.37</v>
      </c>
      <c r="Y78">
        <v>2906.0520000000001</v>
      </c>
      <c r="Z78">
        <v>1041148.324</v>
      </c>
      <c r="AA78">
        <v>893325.09100000001</v>
      </c>
      <c r="AB78">
        <v>1805416.895</v>
      </c>
      <c r="AC78">
        <v>213.113</v>
      </c>
      <c r="AD78">
        <v>237.16900000000001</v>
      </c>
      <c r="AE78">
        <v>1.9590000000000001</v>
      </c>
      <c r="AF78">
        <v>745.87900000000002</v>
      </c>
      <c r="AG78">
        <v>63.246000000000002</v>
      </c>
      <c r="AH78">
        <v>51.734999999999999</v>
      </c>
      <c r="AI78">
        <v>7.0419999999999998</v>
      </c>
      <c r="AK78">
        <f t="shared" si="11"/>
        <v>3.7360800000000013E-2</v>
      </c>
      <c r="AL78">
        <f t="shared" si="12"/>
        <v>-0.31220159999999958</v>
      </c>
      <c r="AM78">
        <f t="shared" si="13"/>
        <v>3.7360800000000013E-2</v>
      </c>
      <c r="AN78">
        <f t="shared" si="13"/>
        <v>0.31220159999999958</v>
      </c>
      <c r="AP78">
        <f t="shared" si="15"/>
        <v>221778618.99000001</v>
      </c>
      <c r="AQ78">
        <f t="shared" si="14"/>
        <v>0.43882976605090473</v>
      </c>
    </row>
    <row r="79" spans="1:43" x14ac:dyDescent="0.25">
      <c r="A79" t="s">
        <v>27</v>
      </c>
      <c r="B79">
        <v>12700</v>
      </c>
      <c r="C79">
        <v>26601</v>
      </c>
      <c r="D79">
        <v>630</v>
      </c>
      <c r="F79">
        <f t="shared" si="10"/>
        <v>39301</v>
      </c>
      <c r="J79">
        <v>77</v>
      </c>
      <c r="K79" t="s">
        <v>130</v>
      </c>
      <c r="L79">
        <v>8</v>
      </c>
      <c r="M79">
        <v>77</v>
      </c>
      <c r="N79">
        <v>26601</v>
      </c>
      <c r="O79">
        <v>653.16099999999994</v>
      </c>
      <c r="P79">
        <v>629.20000000000005</v>
      </c>
      <c r="Q79">
        <v>1.8</v>
      </c>
      <c r="R79">
        <v>623.62699999999995</v>
      </c>
      <c r="S79">
        <v>645.84199999999998</v>
      </c>
      <c r="T79">
        <v>0.98299999999999998</v>
      </c>
      <c r="U79">
        <v>113.10899999999999</v>
      </c>
      <c r="V79">
        <v>115.877</v>
      </c>
      <c r="W79">
        <v>101449969.62</v>
      </c>
      <c r="X79">
        <v>119913758.15000001</v>
      </c>
      <c r="Y79">
        <v>3071.4070000000002</v>
      </c>
      <c r="Z79">
        <v>1034834.492</v>
      </c>
      <c r="AA79">
        <v>896925.62</v>
      </c>
      <c r="AB79">
        <v>1826634.7990000001</v>
      </c>
      <c r="AC79">
        <v>215.108</v>
      </c>
      <c r="AD79">
        <v>236.078</v>
      </c>
      <c r="AE79">
        <v>1.9570000000000001</v>
      </c>
      <c r="AF79">
        <v>749.29399999999998</v>
      </c>
      <c r="AG79">
        <v>61.612000000000002</v>
      </c>
      <c r="AH79">
        <v>51.002000000000002</v>
      </c>
      <c r="AI79">
        <v>6.577</v>
      </c>
      <c r="AK79">
        <f t="shared" si="11"/>
        <v>2.9076000000000018E-2</v>
      </c>
      <c r="AL79">
        <f t="shared" si="12"/>
        <v>-0.3224975999999995</v>
      </c>
      <c r="AM79">
        <f t="shared" si="13"/>
        <v>2.9076000000000018E-2</v>
      </c>
      <c r="AN79">
        <f t="shared" si="13"/>
        <v>0.3224975999999995</v>
      </c>
      <c r="AP79">
        <f t="shared" si="15"/>
        <v>221363727.77000001</v>
      </c>
      <c r="AQ79">
        <f t="shared" si="14"/>
        <v>0.41202304333555878</v>
      </c>
    </row>
    <row r="80" spans="1:43" x14ac:dyDescent="0.25">
      <c r="A80" t="s">
        <v>26</v>
      </c>
      <c r="B80">
        <v>12527</v>
      </c>
      <c r="C80">
        <v>27121</v>
      </c>
      <c r="D80">
        <v>635</v>
      </c>
      <c r="F80">
        <f t="shared" si="10"/>
        <v>39648</v>
      </c>
      <c r="J80">
        <v>78</v>
      </c>
      <c r="K80" t="s">
        <v>130</v>
      </c>
      <c r="L80">
        <v>8</v>
      </c>
      <c r="M80">
        <v>78</v>
      </c>
      <c r="N80">
        <v>27121</v>
      </c>
      <c r="O80">
        <v>652.19899999999996</v>
      </c>
      <c r="P80">
        <v>626.48500000000001</v>
      </c>
      <c r="Q80">
        <v>1.8</v>
      </c>
      <c r="R80">
        <v>623.84699999999998</v>
      </c>
      <c r="S80">
        <v>648.71500000000003</v>
      </c>
      <c r="T80">
        <v>1.147</v>
      </c>
      <c r="U80">
        <v>115.562</v>
      </c>
      <c r="V80">
        <v>117.45</v>
      </c>
      <c r="W80">
        <v>105381101.142</v>
      </c>
      <c r="X80">
        <v>120502864.38500001</v>
      </c>
      <c r="Y80">
        <v>3756.2660000000001</v>
      </c>
      <c r="Z80">
        <v>1025990.652</v>
      </c>
      <c r="AA80">
        <v>911904.4</v>
      </c>
      <c r="AB80">
        <v>1871639.01</v>
      </c>
      <c r="AC80">
        <v>218.65</v>
      </c>
      <c r="AD80">
        <v>236.41499999999999</v>
      </c>
      <c r="AE80">
        <v>1.879</v>
      </c>
      <c r="AF80">
        <v>753.05100000000004</v>
      </c>
      <c r="AG80">
        <v>63.53</v>
      </c>
      <c r="AH80">
        <v>52.322000000000003</v>
      </c>
      <c r="AI80">
        <v>7.0549999999999997</v>
      </c>
      <c r="AK80">
        <f t="shared" si="11"/>
        <v>2.4458400000000071E-2</v>
      </c>
      <c r="AL80">
        <f t="shared" si="12"/>
        <v>-0.33552959999999965</v>
      </c>
      <c r="AM80">
        <f t="shared" si="13"/>
        <v>2.4458400000000071E-2</v>
      </c>
      <c r="AN80">
        <f t="shared" si="13"/>
        <v>0.33552959999999965</v>
      </c>
      <c r="AP80">
        <f t="shared" si="15"/>
        <v>225883965.52700001</v>
      </c>
      <c r="AQ80">
        <f t="shared" si="14"/>
        <v>0.3803157357834514</v>
      </c>
    </row>
    <row r="81" spans="1:43" x14ac:dyDescent="0.25">
      <c r="A81" t="s">
        <v>25</v>
      </c>
      <c r="B81">
        <v>13061</v>
      </c>
      <c r="C81">
        <v>26892</v>
      </c>
      <c r="D81">
        <v>646</v>
      </c>
      <c r="F81">
        <f t="shared" si="10"/>
        <v>39953</v>
      </c>
      <c r="J81">
        <v>79</v>
      </c>
      <c r="K81" t="s">
        <v>130</v>
      </c>
      <c r="L81">
        <v>8</v>
      </c>
      <c r="M81">
        <v>79</v>
      </c>
      <c r="N81">
        <v>26892</v>
      </c>
      <c r="O81">
        <v>650.72500000000002</v>
      </c>
      <c r="P81">
        <v>625.75900000000001</v>
      </c>
      <c r="Q81">
        <v>1.8</v>
      </c>
      <c r="R81">
        <v>625.08100000000002</v>
      </c>
      <c r="S81">
        <v>649.81399999999996</v>
      </c>
      <c r="T81">
        <v>1.3169999999999999</v>
      </c>
      <c r="U81">
        <v>114.46</v>
      </c>
      <c r="V81">
        <v>116.864</v>
      </c>
      <c r="W81">
        <v>106745258.76000001</v>
      </c>
      <c r="X81">
        <v>120698818.73</v>
      </c>
      <c r="Y81">
        <v>4199.0720000000001</v>
      </c>
      <c r="Z81">
        <v>1032815.5550000001</v>
      </c>
      <c r="AA81">
        <v>932595.91599999997</v>
      </c>
      <c r="AB81">
        <v>1867406.7990000001</v>
      </c>
      <c r="AC81">
        <v>218.81899999999999</v>
      </c>
      <c r="AD81">
        <v>236.935</v>
      </c>
      <c r="AE81">
        <v>1.8660000000000001</v>
      </c>
      <c r="AF81">
        <v>757.15099999999995</v>
      </c>
      <c r="AG81">
        <v>60.828000000000003</v>
      </c>
      <c r="AH81">
        <v>50.695999999999998</v>
      </c>
      <c r="AI81">
        <v>6.5170000000000003</v>
      </c>
      <c r="AK81">
        <f t="shared" si="11"/>
        <v>1.7383200000000397E-2</v>
      </c>
      <c r="AL81">
        <f t="shared" si="12"/>
        <v>-0.3390143999999996</v>
      </c>
      <c r="AM81">
        <f t="shared" si="13"/>
        <v>1.7383200000000397E-2</v>
      </c>
      <c r="AN81">
        <f t="shared" si="13"/>
        <v>0.3390143999999996</v>
      </c>
      <c r="AP81">
        <f t="shared" si="15"/>
        <v>227444077.49000001</v>
      </c>
      <c r="AQ81">
        <f t="shared" si="14"/>
        <v>0.38350160082345758</v>
      </c>
    </row>
    <row r="82" spans="1:43" x14ac:dyDescent="0.25">
      <c r="A82" t="s">
        <v>24</v>
      </c>
      <c r="B82">
        <v>12852</v>
      </c>
      <c r="C82">
        <v>27677</v>
      </c>
      <c r="D82">
        <v>650</v>
      </c>
      <c r="F82">
        <f t="shared" si="10"/>
        <v>40529</v>
      </c>
      <c r="J82">
        <v>80</v>
      </c>
      <c r="K82" t="s">
        <v>130</v>
      </c>
      <c r="L82">
        <v>8</v>
      </c>
      <c r="M82">
        <v>80</v>
      </c>
      <c r="N82">
        <v>27677</v>
      </c>
      <c r="O82">
        <v>650.58199999999999</v>
      </c>
      <c r="P82">
        <v>623.74400000000003</v>
      </c>
      <c r="Q82">
        <v>1.8</v>
      </c>
      <c r="R82">
        <v>624.66899999999998</v>
      </c>
      <c r="S82">
        <v>651.79899999999998</v>
      </c>
      <c r="T82">
        <v>-1.51</v>
      </c>
      <c r="U82">
        <v>113.083</v>
      </c>
      <c r="V82">
        <v>121.471</v>
      </c>
      <c r="W82">
        <v>108677467.831</v>
      </c>
      <c r="X82">
        <v>126888039.859</v>
      </c>
      <c r="Y82">
        <v>4596.0420000000004</v>
      </c>
      <c r="Z82">
        <v>1044598.747</v>
      </c>
      <c r="AA82">
        <v>961042.92200000002</v>
      </c>
      <c r="AB82">
        <v>1908238.767</v>
      </c>
      <c r="AC82">
        <v>219.59899999999999</v>
      </c>
      <c r="AD82">
        <v>243.11500000000001</v>
      </c>
      <c r="AE82">
        <v>1.41</v>
      </c>
      <c r="AF82">
        <v>765.15099999999995</v>
      </c>
      <c r="AG82">
        <v>59.463999999999999</v>
      </c>
      <c r="AH82">
        <v>49.706000000000003</v>
      </c>
      <c r="AI82">
        <v>5.9509999999999996</v>
      </c>
      <c r="AK82">
        <f t="shared" si="11"/>
        <v>1.6696800000000254E-2</v>
      </c>
      <c r="AL82">
        <f t="shared" si="12"/>
        <v>-0.34868639999999956</v>
      </c>
      <c r="AM82">
        <f t="shared" si="13"/>
        <v>1.6696800000000254E-2</v>
      </c>
      <c r="AN82">
        <f t="shared" si="13"/>
        <v>0.34868639999999956</v>
      </c>
      <c r="AP82">
        <f t="shared" si="15"/>
        <v>235565507.69</v>
      </c>
      <c r="AQ82">
        <f t="shared" si="14"/>
        <v>0.42906816245630996</v>
      </c>
    </row>
    <row r="83" spans="1:43" x14ac:dyDescent="0.25">
      <c r="A83" t="s">
        <v>23</v>
      </c>
      <c r="B83">
        <v>13349</v>
      </c>
      <c r="C83">
        <v>27839</v>
      </c>
      <c r="D83">
        <v>663</v>
      </c>
      <c r="F83">
        <f t="shared" si="10"/>
        <v>41188</v>
      </c>
      <c r="J83">
        <v>81</v>
      </c>
      <c r="K83" t="s">
        <v>130</v>
      </c>
      <c r="L83">
        <v>8</v>
      </c>
      <c r="M83">
        <v>81</v>
      </c>
      <c r="N83">
        <v>27839</v>
      </c>
      <c r="O83">
        <v>649.51099999999997</v>
      </c>
      <c r="P83">
        <v>622.755</v>
      </c>
      <c r="Q83">
        <v>1.8</v>
      </c>
      <c r="R83">
        <v>625.42399999999998</v>
      </c>
      <c r="S83">
        <v>653.04899999999998</v>
      </c>
      <c r="T83">
        <v>-1.421</v>
      </c>
      <c r="U83">
        <v>113.738</v>
      </c>
      <c r="V83">
        <v>124.292</v>
      </c>
      <c r="W83">
        <v>108161372.212</v>
      </c>
      <c r="X83">
        <v>135225452.565</v>
      </c>
      <c r="Y83">
        <v>4535.8429999999998</v>
      </c>
      <c r="Z83">
        <v>1087966.595</v>
      </c>
      <c r="AA83">
        <v>950972.25100000005</v>
      </c>
      <c r="AB83">
        <v>1911046.182</v>
      </c>
      <c r="AC83">
        <v>217.27099999999999</v>
      </c>
      <c r="AD83">
        <v>252.10300000000001</v>
      </c>
      <c r="AE83">
        <v>1.302</v>
      </c>
      <c r="AF83">
        <v>778.56600000000003</v>
      </c>
      <c r="AG83">
        <v>59.665999999999997</v>
      </c>
      <c r="AH83">
        <v>49.591000000000001</v>
      </c>
      <c r="AI83">
        <v>5.7859999999999996</v>
      </c>
      <c r="AK83">
        <f t="shared" si="11"/>
        <v>1.155600000000013E-2</v>
      </c>
      <c r="AL83">
        <f t="shared" si="12"/>
        <v>-0.35343359999999974</v>
      </c>
      <c r="AM83">
        <f t="shared" si="13"/>
        <v>1.155600000000013E-2</v>
      </c>
      <c r="AN83">
        <f t="shared" si="13"/>
        <v>0.35343359999999974</v>
      </c>
      <c r="AP83">
        <f t="shared" si="15"/>
        <v>243386824.77700001</v>
      </c>
      <c r="AQ83">
        <f t="shared" si="14"/>
        <v>0.50719002852279427</v>
      </c>
    </row>
    <row r="84" spans="1:43" x14ac:dyDescent="0.25">
      <c r="A84" t="s">
        <v>22</v>
      </c>
      <c r="B84">
        <v>13198</v>
      </c>
      <c r="C84">
        <v>29169</v>
      </c>
      <c r="D84">
        <v>683</v>
      </c>
      <c r="F84">
        <f t="shared" si="10"/>
        <v>42367</v>
      </c>
      <c r="J84">
        <v>82</v>
      </c>
      <c r="K84" t="s">
        <v>130</v>
      </c>
      <c r="L84">
        <v>8</v>
      </c>
      <c r="M84">
        <v>82</v>
      </c>
      <c r="N84">
        <v>29169</v>
      </c>
      <c r="O84">
        <v>649.47299999999996</v>
      </c>
      <c r="P84">
        <v>622.33900000000006</v>
      </c>
      <c r="Q84">
        <v>1.8</v>
      </c>
      <c r="R84">
        <v>625.35900000000004</v>
      </c>
      <c r="S84">
        <v>653.46299999999997</v>
      </c>
      <c r="T84">
        <v>-1.3120000000000001</v>
      </c>
      <c r="U84">
        <v>114.505</v>
      </c>
      <c r="V84">
        <v>130.43</v>
      </c>
      <c r="W84">
        <v>109969592.514</v>
      </c>
      <c r="X84">
        <v>152412592.02700001</v>
      </c>
      <c r="Y84">
        <v>4543.5940000000001</v>
      </c>
      <c r="Z84">
        <v>1168542.3689999999</v>
      </c>
      <c r="AA84">
        <v>960394.32400000002</v>
      </c>
      <c r="AB84">
        <v>1984330.06</v>
      </c>
      <c r="AC84">
        <v>220.53399999999999</v>
      </c>
      <c r="AD84">
        <v>262.10300000000001</v>
      </c>
      <c r="AE84">
        <v>1.232</v>
      </c>
      <c r="AF84">
        <v>796.56600000000003</v>
      </c>
      <c r="AG84">
        <v>79.649000000000001</v>
      </c>
      <c r="AH84">
        <v>56.36</v>
      </c>
      <c r="AI84">
        <v>13.528</v>
      </c>
      <c r="AK84">
        <f t="shared" si="11"/>
        <v>1.1373600000000077E-2</v>
      </c>
      <c r="AL84">
        <f t="shared" si="12"/>
        <v>-0.35543039999999942</v>
      </c>
      <c r="AM84">
        <f t="shared" si="13"/>
        <v>1.1373600000000077E-2</v>
      </c>
      <c r="AN84">
        <f t="shared" si="13"/>
        <v>0.35543039999999942</v>
      </c>
      <c r="AP84">
        <f t="shared" si="15"/>
        <v>262382184.54100001</v>
      </c>
      <c r="AQ84">
        <f t="shared" si="14"/>
        <v>0.54040965938625984</v>
      </c>
    </row>
    <row r="85" spans="1:43" x14ac:dyDescent="0.25">
      <c r="A85" t="s">
        <v>21</v>
      </c>
      <c r="B85">
        <v>13926</v>
      </c>
      <c r="C85">
        <v>29786</v>
      </c>
      <c r="D85">
        <v>708</v>
      </c>
      <c r="F85">
        <f t="shared" si="10"/>
        <v>43712</v>
      </c>
      <c r="J85">
        <v>83</v>
      </c>
      <c r="K85" t="s">
        <v>130</v>
      </c>
      <c r="L85">
        <v>8</v>
      </c>
      <c r="M85">
        <v>83</v>
      </c>
      <c r="N85">
        <v>29786</v>
      </c>
      <c r="O85">
        <v>648.74</v>
      </c>
      <c r="P85">
        <v>620.94899999999996</v>
      </c>
      <c r="Q85">
        <v>1.8</v>
      </c>
      <c r="R85">
        <v>625.69200000000001</v>
      </c>
      <c r="S85">
        <v>654.97299999999996</v>
      </c>
      <c r="T85">
        <v>-1.2749999999999999</v>
      </c>
      <c r="U85">
        <v>114.881</v>
      </c>
      <c r="V85">
        <v>135.011</v>
      </c>
      <c r="W85">
        <v>112156571.55599999</v>
      </c>
      <c r="X85">
        <v>168389876.47400001</v>
      </c>
      <c r="Y85">
        <v>4541.527</v>
      </c>
      <c r="Z85">
        <v>1247233.905</v>
      </c>
      <c r="AA85">
        <v>976287.45600000001</v>
      </c>
      <c r="AB85">
        <v>2016652.3089999999</v>
      </c>
      <c r="AC85">
        <v>223.32300000000001</v>
      </c>
      <c r="AD85">
        <v>275.274</v>
      </c>
      <c r="AE85">
        <v>1.2150000000000001</v>
      </c>
      <c r="AF85">
        <v>827.19299999999998</v>
      </c>
      <c r="AG85">
        <v>58.31</v>
      </c>
      <c r="AH85">
        <v>49.033999999999999</v>
      </c>
      <c r="AI85">
        <v>5.68</v>
      </c>
      <c r="AK85">
        <f t="shared" si="11"/>
        <v>7.855200000000331E-3</v>
      </c>
      <c r="AL85">
        <f t="shared" si="12"/>
        <v>-0.36210239999999994</v>
      </c>
      <c r="AM85">
        <f t="shared" si="13"/>
        <v>7.855200000000331E-3</v>
      </c>
      <c r="AN85">
        <f t="shared" si="13"/>
        <v>0.36210239999999994</v>
      </c>
      <c r="AP85">
        <f t="shared" si="15"/>
        <v>280546448.02999997</v>
      </c>
      <c r="AQ85">
        <f t="shared" si="14"/>
        <v>0.58466432209203789</v>
      </c>
    </row>
    <row r="86" spans="1:43" x14ac:dyDescent="0.25">
      <c r="A86" t="s">
        <v>20</v>
      </c>
      <c r="B86">
        <v>14494</v>
      </c>
      <c r="C86">
        <v>30203</v>
      </c>
      <c r="D86">
        <v>747</v>
      </c>
      <c r="F86">
        <f t="shared" si="10"/>
        <v>44697</v>
      </c>
      <c r="J86">
        <v>84</v>
      </c>
      <c r="K86" t="s">
        <v>130</v>
      </c>
      <c r="L86">
        <v>8</v>
      </c>
      <c r="M86">
        <v>84</v>
      </c>
      <c r="N86">
        <v>30203</v>
      </c>
      <c r="O86">
        <v>649.875</v>
      </c>
      <c r="P86">
        <v>622.39700000000005</v>
      </c>
      <c r="Q86">
        <v>1.8</v>
      </c>
      <c r="R86">
        <v>625.01099999999997</v>
      </c>
      <c r="S86">
        <v>653.30399999999997</v>
      </c>
      <c r="T86">
        <v>-1.2569999999999999</v>
      </c>
      <c r="U86">
        <v>115.40600000000001</v>
      </c>
      <c r="V86">
        <v>142.34</v>
      </c>
      <c r="W86">
        <v>112435611.55500001</v>
      </c>
      <c r="X86">
        <v>185003360.84200001</v>
      </c>
      <c r="Y86">
        <v>4555.223</v>
      </c>
      <c r="Z86">
        <v>1299728.669</v>
      </c>
      <c r="AA86">
        <v>974264.99100000004</v>
      </c>
      <c r="AB86">
        <v>1994030.37</v>
      </c>
      <c r="AC86">
        <v>224.33600000000001</v>
      </c>
      <c r="AD86">
        <v>288.20999999999998</v>
      </c>
      <c r="AE86">
        <v>1.1970000000000001</v>
      </c>
      <c r="AF86">
        <v>867.678</v>
      </c>
      <c r="AG86">
        <v>63.561</v>
      </c>
      <c r="AH86">
        <v>48.902999999999999</v>
      </c>
      <c r="AI86">
        <v>7.87</v>
      </c>
      <c r="AK86">
        <f t="shared" si="11"/>
        <v>1.3303200000000287E-2</v>
      </c>
      <c r="AL86">
        <f t="shared" si="12"/>
        <v>-0.35515199999999947</v>
      </c>
      <c r="AM86">
        <f t="shared" si="13"/>
        <v>1.3303200000000287E-2</v>
      </c>
      <c r="AN86">
        <f t="shared" si="13"/>
        <v>0.35515199999999947</v>
      </c>
      <c r="AP86">
        <f t="shared" si="15"/>
        <v>297438972.39700001</v>
      </c>
      <c r="AQ86">
        <f t="shared" si="14"/>
        <v>0.62779728881242969</v>
      </c>
    </row>
    <row r="87" spans="1:43" x14ac:dyDescent="0.25">
      <c r="A87" t="s">
        <v>19</v>
      </c>
      <c r="B87">
        <v>14675</v>
      </c>
      <c r="C87">
        <v>31813</v>
      </c>
      <c r="D87">
        <v>835</v>
      </c>
      <c r="F87">
        <f t="shared" si="10"/>
        <v>46488</v>
      </c>
      <c r="J87">
        <v>85</v>
      </c>
      <c r="K87" t="s">
        <v>130</v>
      </c>
      <c r="L87">
        <v>8</v>
      </c>
      <c r="M87">
        <v>85</v>
      </c>
      <c r="N87">
        <v>31813</v>
      </c>
      <c r="O87">
        <v>650.36900000000003</v>
      </c>
      <c r="P87">
        <v>625.25900000000001</v>
      </c>
      <c r="Q87">
        <v>1.8</v>
      </c>
      <c r="R87">
        <v>625.29</v>
      </c>
      <c r="S87">
        <v>650.38900000000001</v>
      </c>
      <c r="T87">
        <v>-1.2230000000000001</v>
      </c>
      <c r="U87">
        <v>117.85899999999999</v>
      </c>
      <c r="V87">
        <v>152.95099999999999</v>
      </c>
      <c r="W87">
        <v>120761264.65700001</v>
      </c>
      <c r="X87">
        <v>209674237.99200001</v>
      </c>
      <c r="Y87">
        <v>4687.3459999999995</v>
      </c>
      <c r="Z87">
        <v>1370856.2139999999</v>
      </c>
      <c r="AA87">
        <v>1024626.9129999999</v>
      </c>
      <c r="AB87">
        <v>2069442.561</v>
      </c>
      <c r="AC87">
        <v>229.71199999999999</v>
      </c>
      <c r="AD87">
        <v>303.02600000000001</v>
      </c>
      <c r="AE87">
        <v>1.171</v>
      </c>
      <c r="AF87">
        <v>970.97500000000002</v>
      </c>
      <c r="AG87">
        <v>60.165999999999997</v>
      </c>
      <c r="AH87">
        <v>47.956000000000003</v>
      </c>
      <c r="AI87">
        <v>6.29</v>
      </c>
      <c r="AK87">
        <f t="shared" si="11"/>
        <v>1.5674400000000421E-2</v>
      </c>
      <c r="AL87">
        <f t="shared" si="12"/>
        <v>-0.34141439999999962</v>
      </c>
      <c r="AM87">
        <f t="shared" si="13"/>
        <v>1.5674400000000421E-2</v>
      </c>
      <c r="AN87">
        <f t="shared" si="13"/>
        <v>0.34141439999999962</v>
      </c>
      <c r="AP87">
        <f t="shared" si="15"/>
        <v>330435502.64900005</v>
      </c>
      <c r="AQ87">
        <f t="shared" si="14"/>
        <v>0.65218439404746165</v>
      </c>
    </row>
    <row r="88" spans="1:43" x14ac:dyDescent="0.25">
      <c r="A88" t="s">
        <v>18</v>
      </c>
      <c r="B88">
        <v>15569</v>
      </c>
      <c r="C88">
        <v>33976</v>
      </c>
      <c r="D88">
        <v>993</v>
      </c>
      <c r="F88">
        <f t="shared" si="10"/>
        <v>49545</v>
      </c>
      <c r="J88">
        <v>86</v>
      </c>
      <c r="K88" t="s">
        <v>130</v>
      </c>
      <c r="L88">
        <v>8</v>
      </c>
      <c r="M88">
        <v>86</v>
      </c>
      <c r="N88">
        <v>33976</v>
      </c>
      <c r="O88">
        <v>655.79100000000005</v>
      </c>
      <c r="P88">
        <v>628.50400000000002</v>
      </c>
      <c r="Q88">
        <v>1.8</v>
      </c>
      <c r="R88">
        <v>620.9</v>
      </c>
      <c r="S88">
        <v>645.83600000000001</v>
      </c>
      <c r="T88">
        <v>-1.175</v>
      </c>
      <c r="U88">
        <v>145.321</v>
      </c>
      <c r="V88">
        <v>165.309</v>
      </c>
      <c r="W88">
        <v>146226004.382</v>
      </c>
      <c r="X88">
        <v>236188274.96000001</v>
      </c>
      <c r="Y88">
        <v>4819.223</v>
      </c>
      <c r="Z88">
        <v>1428764.4720000001</v>
      </c>
      <c r="AA88">
        <v>1006228.124</v>
      </c>
      <c r="AB88">
        <v>2277093.5060000001</v>
      </c>
      <c r="AC88">
        <v>233.345</v>
      </c>
      <c r="AD88">
        <v>319.45299999999997</v>
      </c>
      <c r="AE88">
        <v>1.1930000000000001</v>
      </c>
      <c r="AF88">
        <v>1171.0820000000001</v>
      </c>
      <c r="AG88">
        <v>61.350999999999999</v>
      </c>
      <c r="AH88">
        <v>48.575000000000003</v>
      </c>
      <c r="AI88">
        <v>8.298</v>
      </c>
      <c r="AK88">
        <f t="shared" si="11"/>
        <v>4.1700000000000542E-2</v>
      </c>
      <c r="AL88">
        <f t="shared" si="12"/>
        <v>-0.32583839999999958</v>
      </c>
      <c r="AM88">
        <f t="shared" si="13"/>
        <v>4.1700000000000542E-2</v>
      </c>
      <c r="AN88">
        <f t="shared" si="13"/>
        <v>0.32583839999999958</v>
      </c>
      <c r="AP88">
        <f t="shared" si="15"/>
        <v>382414279.34200001</v>
      </c>
      <c r="AQ88">
        <f t="shared" si="14"/>
        <v>0.68296431396588353</v>
      </c>
    </row>
    <row r="89" spans="1:43" x14ac:dyDescent="0.25">
      <c r="A89" t="s">
        <v>17</v>
      </c>
      <c r="B89">
        <v>15918</v>
      </c>
      <c r="C89">
        <v>31127</v>
      </c>
      <c r="D89">
        <v>769</v>
      </c>
      <c r="F89">
        <f t="shared" si="10"/>
        <v>47045</v>
      </c>
      <c r="J89">
        <v>87</v>
      </c>
      <c r="K89" t="s">
        <v>130</v>
      </c>
      <c r="L89">
        <v>8</v>
      </c>
      <c r="M89">
        <v>87</v>
      </c>
      <c r="N89">
        <v>31127</v>
      </c>
      <c r="O89">
        <v>656.99300000000005</v>
      </c>
      <c r="P89">
        <v>654.86500000000001</v>
      </c>
      <c r="Q89">
        <v>1.8</v>
      </c>
      <c r="R89">
        <v>626.66200000000003</v>
      </c>
      <c r="S89">
        <v>620.048</v>
      </c>
      <c r="T89">
        <v>0.221</v>
      </c>
      <c r="U89">
        <v>129.10300000000001</v>
      </c>
      <c r="V89">
        <v>163.346</v>
      </c>
      <c r="W89">
        <v>158151121.47499999</v>
      </c>
      <c r="X89">
        <v>163688743.40400001</v>
      </c>
      <c r="Y89">
        <v>249.625</v>
      </c>
      <c r="Z89">
        <v>1002096.199</v>
      </c>
      <c r="AA89">
        <v>1224999.835</v>
      </c>
      <c r="AB89">
        <v>1893696.7250000001</v>
      </c>
      <c r="AC89">
        <v>235.761</v>
      </c>
      <c r="AD89">
        <v>295.14699999999999</v>
      </c>
      <c r="AE89">
        <v>0.34499999999999997</v>
      </c>
      <c r="AF89">
        <v>909.803</v>
      </c>
      <c r="AG89">
        <v>74.323999999999998</v>
      </c>
      <c r="AH89">
        <v>53.268999999999998</v>
      </c>
      <c r="AI89">
        <v>11.247</v>
      </c>
      <c r="AK89">
        <f t="shared" si="11"/>
        <v>4.7469600000000535E-2</v>
      </c>
      <c r="AL89">
        <f t="shared" si="12"/>
        <v>-0.19930559999999967</v>
      </c>
      <c r="AM89">
        <f t="shared" si="13"/>
        <v>4.7469600000000535E-2</v>
      </c>
      <c r="AN89">
        <f t="shared" si="13"/>
        <v>0.19930559999999967</v>
      </c>
      <c r="AP89">
        <f t="shared" si="15"/>
        <v>321839864.87900001</v>
      </c>
      <c r="AQ89">
        <f t="shared" si="14"/>
        <v>0.60160757859853109</v>
      </c>
    </row>
    <row r="90" spans="1:43" x14ac:dyDescent="0.25">
      <c r="A90" t="s">
        <v>16</v>
      </c>
      <c r="B90">
        <v>16229</v>
      </c>
      <c r="C90">
        <v>33201</v>
      </c>
      <c r="D90">
        <v>783</v>
      </c>
      <c r="F90">
        <f t="shared" si="10"/>
        <v>49430</v>
      </c>
      <c r="J90">
        <v>88</v>
      </c>
      <c r="K90" t="s">
        <v>130</v>
      </c>
      <c r="L90">
        <v>8</v>
      </c>
      <c r="M90">
        <v>88</v>
      </c>
      <c r="N90">
        <v>33201</v>
      </c>
      <c r="O90">
        <v>658.16800000000001</v>
      </c>
      <c r="P90">
        <v>661.06299999999999</v>
      </c>
      <c r="Q90">
        <v>1.8</v>
      </c>
      <c r="R90">
        <v>627.14499999999998</v>
      </c>
      <c r="S90">
        <v>613.79200000000003</v>
      </c>
      <c r="T90">
        <v>-1.3540000000000001</v>
      </c>
      <c r="U90">
        <v>161.583</v>
      </c>
      <c r="V90">
        <v>133.27199999999999</v>
      </c>
      <c r="W90">
        <v>175853770.63999999</v>
      </c>
      <c r="X90">
        <v>180675753.375</v>
      </c>
      <c r="Y90">
        <v>5278.5159999999996</v>
      </c>
      <c r="Z90">
        <v>1355693.098</v>
      </c>
      <c r="AA90">
        <v>1088319.487</v>
      </c>
      <c r="AB90">
        <v>2145499.0240000002</v>
      </c>
      <c r="AC90">
        <v>238.64699999999999</v>
      </c>
      <c r="AD90">
        <v>294.55099999999999</v>
      </c>
      <c r="AE90">
        <v>0.314</v>
      </c>
      <c r="AF90">
        <v>930.673</v>
      </c>
      <c r="AG90">
        <v>77.795000000000002</v>
      </c>
      <c r="AH90">
        <v>55.283999999999999</v>
      </c>
      <c r="AI90">
        <v>11.673</v>
      </c>
      <c r="AK90">
        <f t="shared" si="11"/>
        <v>5.3109600000000312E-2</v>
      </c>
      <c r="AL90">
        <f t="shared" si="12"/>
        <v>-0.16955519999999977</v>
      </c>
      <c r="AM90">
        <f t="shared" si="13"/>
        <v>5.3109600000000312E-2</v>
      </c>
      <c r="AN90">
        <f t="shared" si="13"/>
        <v>0.16955519999999977</v>
      </c>
      <c r="AP90">
        <f t="shared" si="15"/>
        <v>356529524.01499999</v>
      </c>
      <c r="AQ90">
        <f t="shared" si="14"/>
        <v>0.58614517726482751</v>
      </c>
    </row>
    <row r="91" spans="1:43" x14ac:dyDescent="0.25">
      <c r="A91" t="s">
        <v>15</v>
      </c>
      <c r="B91">
        <v>15497</v>
      </c>
      <c r="C91">
        <v>35394</v>
      </c>
      <c r="D91">
        <v>772</v>
      </c>
      <c r="F91">
        <f t="shared" si="10"/>
        <v>50891</v>
      </c>
      <c r="J91">
        <v>89</v>
      </c>
      <c r="K91" t="s">
        <v>130</v>
      </c>
      <c r="L91">
        <v>8</v>
      </c>
      <c r="M91">
        <v>89</v>
      </c>
      <c r="N91">
        <v>35394</v>
      </c>
      <c r="O91">
        <v>658.25199999999995</v>
      </c>
      <c r="P91">
        <v>668.46900000000005</v>
      </c>
      <c r="Q91">
        <v>1.8</v>
      </c>
      <c r="R91">
        <v>629.03899999999999</v>
      </c>
      <c r="S91">
        <v>606.62699999999995</v>
      </c>
      <c r="T91">
        <v>-1.43</v>
      </c>
      <c r="U91">
        <v>153.857</v>
      </c>
      <c r="V91">
        <v>140.68</v>
      </c>
      <c r="W91">
        <v>173276918.23699999</v>
      </c>
      <c r="X91">
        <v>205432834.12900001</v>
      </c>
      <c r="Y91">
        <v>5782.6450000000004</v>
      </c>
      <c r="Z91">
        <v>1460288.561</v>
      </c>
      <c r="AA91">
        <v>1126221.0179999999</v>
      </c>
      <c r="AB91">
        <v>2460125.8130000001</v>
      </c>
      <c r="AC91">
        <v>239.99700000000001</v>
      </c>
      <c r="AD91">
        <v>284.93</v>
      </c>
      <c r="AE91">
        <v>0.17299999999999999</v>
      </c>
      <c r="AF91">
        <v>920.91600000000005</v>
      </c>
      <c r="AG91">
        <v>80.323999999999998</v>
      </c>
      <c r="AH91">
        <v>58.048000000000002</v>
      </c>
      <c r="AI91">
        <v>12.117000000000001</v>
      </c>
      <c r="AK91">
        <f t="shared" si="11"/>
        <v>5.3512800000000055E-2</v>
      </c>
      <c r="AL91">
        <f t="shared" si="12"/>
        <v>-0.13400639999999947</v>
      </c>
      <c r="AM91">
        <f t="shared" si="13"/>
        <v>5.3512800000000055E-2</v>
      </c>
      <c r="AN91">
        <f t="shared" si="13"/>
        <v>0.13400639999999947</v>
      </c>
      <c r="AP91">
        <f t="shared" si="15"/>
        <v>378709752.366</v>
      </c>
      <c r="AQ91">
        <f t="shared" si="14"/>
        <v>0.5390064790088841</v>
      </c>
    </row>
    <row r="92" spans="1:43" x14ac:dyDescent="0.25">
      <c r="A92" t="s">
        <v>14</v>
      </c>
      <c r="B92">
        <v>14725</v>
      </c>
      <c r="C92">
        <v>37629</v>
      </c>
      <c r="D92">
        <v>784</v>
      </c>
      <c r="F92">
        <f t="shared" si="10"/>
        <v>52354</v>
      </c>
      <c r="J92">
        <v>90</v>
      </c>
      <c r="K92" t="s">
        <v>130</v>
      </c>
      <c r="L92">
        <v>8</v>
      </c>
      <c r="M92">
        <v>90</v>
      </c>
      <c r="N92">
        <v>37629</v>
      </c>
      <c r="O92">
        <v>659.47299999999996</v>
      </c>
      <c r="P92">
        <v>678.45100000000002</v>
      </c>
      <c r="Q92">
        <v>1.8</v>
      </c>
      <c r="R92">
        <v>630.45399999999995</v>
      </c>
      <c r="S92">
        <v>596.67600000000004</v>
      </c>
      <c r="T92">
        <v>-1.3720000000000001</v>
      </c>
      <c r="U92">
        <v>141.398</v>
      </c>
      <c r="V92">
        <v>146.678</v>
      </c>
      <c r="W92">
        <v>176777292.37799999</v>
      </c>
      <c r="X92">
        <v>230352811.63499999</v>
      </c>
      <c r="Y92">
        <v>6026.9709999999995</v>
      </c>
      <c r="Z92">
        <v>1570467.86</v>
      </c>
      <c r="AA92">
        <v>1250214.5009999999</v>
      </c>
      <c r="AB92">
        <v>2741329.665</v>
      </c>
      <c r="AC92">
        <v>245.50299999999999</v>
      </c>
      <c r="AD92">
        <v>292.74599999999998</v>
      </c>
      <c r="AE92">
        <v>1.7150000000000001</v>
      </c>
      <c r="AF92">
        <v>930.673</v>
      </c>
      <c r="AG92">
        <v>78.715000000000003</v>
      </c>
      <c r="AH92">
        <v>60.06</v>
      </c>
      <c r="AI92">
        <v>12.596</v>
      </c>
      <c r="AK92">
        <f t="shared" si="11"/>
        <v>5.9373600000000075E-2</v>
      </c>
      <c r="AL92">
        <f t="shared" si="12"/>
        <v>-8.6092799999999622E-2</v>
      </c>
      <c r="AM92">
        <f t="shared" si="13"/>
        <v>5.9373600000000075E-2</v>
      </c>
      <c r="AN92">
        <f t="shared" si="13"/>
        <v>8.6092799999999622E-2</v>
      </c>
      <c r="AP92">
        <f t="shared" si="15"/>
        <v>407130104.01300001</v>
      </c>
      <c r="AQ92">
        <f t="shared" si="14"/>
        <v>0.54471505698894007</v>
      </c>
    </row>
    <row r="93" spans="1:43" x14ac:dyDescent="0.25">
      <c r="A93" t="s">
        <v>13</v>
      </c>
      <c r="B93">
        <v>14293</v>
      </c>
      <c r="C93">
        <v>37435</v>
      </c>
      <c r="D93">
        <v>791</v>
      </c>
      <c r="F93">
        <f t="shared" si="10"/>
        <v>51728</v>
      </c>
      <c r="J93">
        <v>91</v>
      </c>
      <c r="K93" t="s">
        <v>130</v>
      </c>
      <c r="L93">
        <v>8</v>
      </c>
      <c r="M93">
        <v>91</v>
      </c>
      <c r="N93">
        <v>37435</v>
      </c>
      <c r="O93">
        <v>652.07100000000003</v>
      </c>
      <c r="P93">
        <v>687.90200000000004</v>
      </c>
      <c r="Q93">
        <v>1.8</v>
      </c>
      <c r="R93">
        <v>640.08199999999999</v>
      </c>
      <c r="S93">
        <v>589.51499999999999</v>
      </c>
      <c r="T93">
        <v>-1.262</v>
      </c>
      <c r="U93">
        <v>126.97799999999999</v>
      </c>
      <c r="V93">
        <v>152.06200000000001</v>
      </c>
      <c r="W93">
        <v>148213818.88100001</v>
      </c>
      <c r="X93">
        <v>261083607.93700001</v>
      </c>
      <c r="Y93">
        <v>5663.3140000000003</v>
      </c>
      <c r="Z93">
        <v>1716954.932</v>
      </c>
      <c r="AA93">
        <v>1167241.679</v>
      </c>
      <c r="AB93">
        <v>2602635.3769999999</v>
      </c>
      <c r="AC93">
        <v>234.428</v>
      </c>
      <c r="AD93">
        <v>307.73</v>
      </c>
      <c r="AE93">
        <v>1.331</v>
      </c>
      <c r="AF93">
        <v>911.57799999999997</v>
      </c>
      <c r="AG93">
        <v>81.584000000000003</v>
      </c>
      <c r="AH93">
        <v>61.908999999999999</v>
      </c>
      <c r="AI93">
        <v>12.949</v>
      </c>
      <c r="AK93">
        <f t="shared" si="11"/>
        <v>2.3844000000000413E-2</v>
      </c>
      <c r="AL93">
        <f t="shared" si="12"/>
        <v>-4.0727999999999515E-2</v>
      </c>
      <c r="AM93">
        <f t="shared" si="13"/>
        <v>2.3844000000000413E-2</v>
      </c>
      <c r="AN93">
        <f t="shared" si="13"/>
        <v>4.0727999999999515E-2</v>
      </c>
      <c r="AP93">
        <f t="shared" si="15"/>
        <v>409297426.81800002</v>
      </c>
      <c r="AQ93">
        <f t="shared" si="14"/>
        <v>0.64781501609284209</v>
      </c>
    </row>
    <row r="94" spans="1:43" x14ac:dyDescent="0.25">
      <c r="A94" t="s">
        <v>12</v>
      </c>
      <c r="B94">
        <v>16908</v>
      </c>
      <c r="C94">
        <v>35867</v>
      </c>
      <c r="D94">
        <v>806</v>
      </c>
      <c r="F94">
        <f t="shared" si="10"/>
        <v>52775</v>
      </c>
      <c r="J94">
        <v>92</v>
      </c>
      <c r="K94" t="s">
        <v>130</v>
      </c>
      <c r="L94">
        <v>8</v>
      </c>
      <c r="M94">
        <v>92</v>
      </c>
      <c r="N94">
        <v>35867</v>
      </c>
      <c r="O94">
        <v>646.99699999999996</v>
      </c>
      <c r="P94">
        <v>697.22799999999995</v>
      </c>
      <c r="Q94">
        <v>1.8</v>
      </c>
      <c r="R94">
        <v>647.39599999999996</v>
      </c>
      <c r="S94">
        <v>581.86400000000003</v>
      </c>
      <c r="T94">
        <v>-1.252</v>
      </c>
      <c r="U94">
        <v>124.32299999999999</v>
      </c>
      <c r="V94">
        <v>161.69200000000001</v>
      </c>
      <c r="W94">
        <v>140027554.507</v>
      </c>
      <c r="X94">
        <v>294384869.74400002</v>
      </c>
      <c r="Y94">
        <v>5392.2839999999997</v>
      </c>
      <c r="Z94">
        <v>1820653.3</v>
      </c>
      <c r="AA94">
        <v>1126324.6680000001</v>
      </c>
      <c r="AB94">
        <v>2604260.8309999998</v>
      </c>
      <c r="AC94">
        <v>227.363</v>
      </c>
      <c r="AD94">
        <v>325.35700000000003</v>
      </c>
      <c r="AE94">
        <v>1.357</v>
      </c>
      <c r="AF94">
        <v>936.548</v>
      </c>
      <c r="AG94">
        <v>82.462000000000003</v>
      </c>
      <c r="AH94">
        <v>57.997</v>
      </c>
      <c r="AI94">
        <v>12.867000000000001</v>
      </c>
      <c r="AK94">
        <f t="shared" si="11"/>
        <v>-5.1119999999991702E-4</v>
      </c>
      <c r="AL94">
        <f t="shared" si="12"/>
        <v>4.0368000000000391E-3</v>
      </c>
      <c r="AM94">
        <f t="shared" si="13"/>
        <v>5.1119999999991702E-4</v>
      </c>
      <c r="AN94">
        <f t="shared" si="13"/>
        <v>4.0368000000000391E-3</v>
      </c>
      <c r="AP94">
        <f t="shared" si="15"/>
        <v>434412424.25100005</v>
      </c>
      <c r="AQ94">
        <f t="shared" si="14"/>
        <v>0.7153065100539947</v>
      </c>
    </row>
    <row r="95" spans="1:43" x14ac:dyDescent="0.25">
      <c r="A95" t="s">
        <v>11</v>
      </c>
      <c r="B95">
        <v>20703</v>
      </c>
      <c r="C95">
        <v>35727</v>
      </c>
      <c r="D95">
        <v>832</v>
      </c>
      <c r="F95">
        <f t="shared" si="10"/>
        <v>56430</v>
      </c>
      <c r="J95">
        <v>93</v>
      </c>
      <c r="K95" t="s">
        <v>130</v>
      </c>
      <c r="L95">
        <v>8</v>
      </c>
      <c r="M95">
        <v>93</v>
      </c>
      <c r="N95">
        <v>35727</v>
      </c>
      <c r="O95">
        <v>647.04999999999995</v>
      </c>
      <c r="P95">
        <v>705.53800000000001</v>
      </c>
      <c r="Q95">
        <v>1.8</v>
      </c>
      <c r="R95">
        <v>649.53399999999999</v>
      </c>
      <c r="S95">
        <v>573.80999999999995</v>
      </c>
      <c r="T95">
        <v>-1.242</v>
      </c>
      <c r="U95">
        <v>126.928</v>
      </c>
      <c r="V95">
        <v>168.25399999999999</v>
      </c>
      <c r="W95">
        <v>153141311.255</v>
      </c>
      <c r="X95">
        <v>317503800.56099999</v>
      </c>
      <c r="Y95">
        <v>5335.3239999999996</v>
      </c>
      <c r="Z95">
        <v>1887048.1669999999</v>
      </c>
      <c r="AA95">
        <v>1206517.0900000001</v>
      </c>
      <c r="AB95">
        <v>2750642.1329999999</v>
      </c>
      <c r="AC95">
        <v>236.37</v>
      </c>
      <c r="AD95">
        <v>339.43799999999999</v>
      </c>
      <c r="AE95">
        <v>1.3660000000000001</v>
      </c>
      <c r="AF95">
        <v>970.14599999999996</v>
      </c>
      <c r="AG95">
        <v>61.057000000000002</v>
      </c>
      <c r="AH95">
        <v>49.734000000000002</v>
      </c>
      <c r="AI95">
        <v>6.6260000000000003</v>
      </c>
      <c r="AK95">
        <f t="shared" si="11"/>
        <v>-2.5679999999993013E-4</v>
      </c>
      <c r="AL95">
        <f t="shared" si="12"/>
        <v>4.3924800000000319E-2</v>
      </c>
      <c r="AM95">
        <f t="shared" si="13"/>
        <v>2.5679999999993013E-4</v>
      </c>
      <c r="AN95">
        <f t="shared" si="13"/>
        <v>4.3924800000000319E-2</v>
      </c>
      <c r="AP95">
        <f t="shared" si="15"/>
        <v>470645111.81599998</v>
      </c>
      <c r="AQ95">
        <f t="shared" si="14"/>
        <v>0.71769564638061045</v>
      </c>
    </row>
    <row r="96" spans="1:43" x14ac:dyDescent="0.25">
      <c r="A96" t="s">
        <v>10</v>
      </c>
      <c r="B96">
        <v>26094</v>
      </c>
      <c r="C96">
        <v>36050</v>
      </c>
      <c r="D96">
        <v>855</v>
      </c>
      <c r="F96">
        <f t="shared" si="10"/>
        <v>62144</v>
      </c>
      <c r="J96">
        <v>94</v>
      </c>
      <c r="K96" t="s">
        <v>130</v>
      </c>
      <c r="L96">
        <v>8</v>
      </c>
      <c r="M96">
        <v>94</v>
      </c>
      <c r="N96">
        <v>36050</v>
      </c>
      <c r="O96">
        <v>645.43899999999996</v>
      </c>
      <c r="P96">
        <v>718.68499999999995</v>
      </c>
      <c r="Q96">
        <v>1.8</v>
      </c>
      <c r="R96">
        <v>654.56100000000004</v>
      </c>
      <c r="S96">
        <v>561.524</v>
      </c>
      <c r="T96">
        <v>-1.226</v>
      </c>
      <c r="U96">
        <v>130.17400000000001</v>
      </c>
      <c r="V96">
        <v>173.494</v>
      </c>
      <c r="W96">
        <v>177581635.83399999</v>
      </c>
      <c r="X96">
        <v>358435102.63800001</v>
      </c>
      <c r="Y96">
        <v>5323.5010000000002</v>
      </c>
      <c r="Z96">
        <v>2065982.263</v>
      </c>
      <c r="AA96">
        <v>1364186.236</v>
      </c>
      <c r="AB96">
        <v>3025083.0389999999</v>
      </c>
      <c r="AC96">
        <v>249.30500000000001</v>
      </c>
      <c r="AD96">
        <v>350.24099999999999</v>
      </c>
      <c r="AE96">
        <v>1.3520000000000001</v>
      </c>
      <c r="AF96">
        <v>999.70299999999997</v>
      </c>
      <c r="AG96">
        <v>61.741</v>
      </c>
      <c r="AH96">
        <v>47.712000000000003</v>
      </c>
      <c r="AI96">
        <v>8.1560000000000006</v>
      </c>
      <c r="AK96">
        <f t="shared" si="11"/>
        <v>-7.9895999999998815E-3</v>
      </c>
      <c r="AL96">
        <f t="shared" si="12"/>
        <v>0.1070304</v>
      </c>
      <c r="AM96">
        <f t="shared" si="13"/>
        <v>7.9895999999998815E-3</v>
      </c>
      <c r="AN96">
        <f t="shared" si="13"/>
        <v>0.1070304</v>
      </c>
      <c r="AP96">
        <f t="shared" si="15"/>
        <v>536016738.472</v>
      </c>
      <c r="AQ96">
        <f t="shared" si="14"/>
        <v>0.70237220312962534</v>
      </c>
    </row>
    <row r="97" spans="1:43" x14ac:dyDescent="0.25">
      <c r="A97" t="s">
        <v>9</v>
      </c>
      <c r="B97">
        <v>29608</v>
      </c>
      <c r="C97">
        <v>38910</v>
      </c>
      <c r="D97">
        <v>891</v>
      </c>
      <c r="F97">
        <f t="shared" si="10"/>
        <v>68518</v>
      </c>
      <c r="J97">
        <v>95</v>
      </c>
      <c r="K97" t="s">
        <v>130</v>
      </c>
      <c r="L97">
        <v>8</v>
      </c>
      <c r="M97">
        <v>95</v>
      </c>
      <c r="N97">
        <v>38910</v>
      </c>
      <c r="O97">
        <v>649.23500000000001</v>
      </c>
      <c r="P97">
        <v>730.73</v>
      </c>
      <c r="Q97">
        <v>1.8</v>
      </c>
      <c r="R97">
        <v>654.029</v>
      </c>
      <c r="S97">
        <v>548.928</v>
      </c>
      <c r="T97">
        <v>-1.151</v>
      </c>
      <c r="U97">
        <v>139.36000000000001</v>
      </c>
      <c r="V97">
        <v>182.47200000000001</v>
      </c>
      <c r="W97">
        <v>221523373.64500001</v>
      </c>
      <c r="X97">
        <v>421384223.741</v>
      </c>
      <c r="Y97">
        <v>5408.1729999999998</v>
      </c>
      <c r="Z97">
        <v>2309306.7059999998</v>
      </c>
      <c r="AA97">
        <v>1589572.405</v>
      </c>
      <c r="AB97">
        <v>3466040.5189999999</v>
      </c>
      <c r="AC97">
        <v>259.28500000000003</v>
      </c>
      <c r="AD97">
        <v>364.642</v>
      </c>
      <c r="AE97">
        <v>1.2210000000000001</v>
      </c>
      <c r="AF97">
        <v>1045.644</v>
      </c>
      <c r="AG97">
        <v>60.828000000000003</v>
      </c>
      <c r="AH97">
        <v>51.17</v>
      </c>
      <c r="AI97">
        <v>6.5579999999999998</v>
      </c>
      <c r="AK97">
        <f t="shared" si="11"/>
        <v>1.0231200000000353E-2</v>
      </c>
      <c r="AL97">
        <f t="shared" si="12"/>
        <v>0.16484640000000034</v>
      </c>
      <c r="AM97">
        <f t="shared" si="13"/>
        <v>1.0231200000000353E-2</v>
      </c>
      <c r="AN97">
        <f t="shared" si="13"/>
        <v>0.16484640000000034</v>
      </c>
      <c r="AP97">
        <f t="shared" si="15"/>
        <v>642907597.38600004</v>
      </c>
      <c r="AQ97">
        <f t="shared" si="14"/>
        <v>0.70312396080396322</v>
      </c>
    </row>
    <row r="98" spans="1:43" x14ac:dyDescent="0.25">
      <c r="A98" t="s">
        <v>8</v>
      </c>
      <c r="B98">
        <v>28978</v>
      </c>
      <c r="C98">
        <v>45881</v>
      </c>
      <c r="D98">
        <v>938</v>
      </c>
      <c r="F98">
        <f t="shared" si="10"/>
        <v>74859</v>
      </c>
      <c r="J98">
        <v>96</v>
      </c>
      <c r="K98" t="s">
        <v>130</v>
      </c>
      <c r="L98">
        <v>8</v>
      </c>
      <c r="M98">
        <v>96</v>
      </c>
      <c r="N98">
        <v>45881</v>
      </c>
      <c r="O98">
        <v>653.09900000000005</v>
      </c>
      <c r="P98">
        <v>742.01400000000001</v>
      </c>
      <c r="Q98">
        <v>1.8</v>
      </c>
      <c r="R98">
        <v>653.32500000000005</v>
      </c>
      <c r="S98">
        <v>537.01300000000003</v>
      </c>
      <c r="T98">
        <v>-1.0569999999999999</v>
      </c>
      <c r="U98">
        <v>148.447</v>
      </c>
      <c r="V98">
        <v>188.89699999999999</v>
      </c>
      <c r="W98">
        <v>274675124.14899999</v>
      </c>
      <c r="X98">
        <v>530807251.58099997</v>
      </c>
      <c r="Y98">
        <v>5798.0020000000004</v>
      </c>
      <c r="Z98">
        <v>2810036.054</v>
      </c>
      <c r="AA98">
        <v>1850330.0719999999</v>
      </c>
      <c r="AB98">
        <v>4198051.8810000001</v>
      </c>
      <c r="AC98">
        <v>266.45600000000002</v>
      </c>
      <c r="AD98">
        <v>378.45100000000002</v>
      </c>
      <c r="AE98">
        <v>1.175</v>
      </c>
      <c r="AF98">
        <v>1114.011</v>
      </c>
      <c r="AG98">
        <v>68.963999999999999</v>
      </c>
      <c r="AH98">
        <v>57.337000000000003</v>
      </c>
      <c r="AI98">
        <v>8.8539999999999992</v>
      </c>
      <c r="AK98">
        <f t="shared" si="11"/>
        <v>2.8778400000000509E-2</v>
      </c>
      <c r="AL98">
        <f t="shared" si="12"/>
        <v>0.2190096000000003</v>
      </c>
      <c r="AM98">
        <f t="shared" si="13"/>
        <v>2.8778400000000509E-2</v>
      </c>
      <c r="AN98">
        <f t="shared" si="13"/>
        <v>0.2190096000000003</v>
      </c>
      <c r="AP98">
        <f t="shared" si="15"/>
        <v>805482375.73000002</v>
      </c>
      <c r="AQ98">
        <f t="shared" si="14"/>
        <v>0.71013056448575818</v>
      </c>
    </row>
    <row r="99" spans="1:43" x14ac:dyDescent="0.25">
      <c r="A99" t="s">
        <v>7</v>
      </c>
      <c r="B99">
        <v>25933</v>
      </c>
      <c r="C99">
        <v>55442</v>
      </c>
      <c r="D99">
        <v>985</v>
      </c>
      <c r="F99">
        <f t="shared" si="10"/>
        <v>81375</v>
      </c>
      <c r="J99">
        <v>97</v>
      </c>
      <c r="K99" t="s">
        <v>130</v>
      </c>
      <c r="L99">
        <v>8</v>
      </c>
      <c r="M99">
        <v>97</v>
      </c>
      <c r="N99">
        <v>55442</v>
      </c>
      <c r="O99">
        <v>657.25900000000001</v>
      </c>
      <c r="P99">
        <v>743.40300000000002</v>
      </c>
      <c r="Q99">
        <v>1.8</v>
      </c>
      <c r="R99">
        <v>649.65099999999995</v>
      </c>
      <c r="S99">
        <v>534.59500000000003</v>
      </c>
      <c r="T99">
        <v>-0.94599999999999995</v>
      </c>
      <c r="U99">
        <v>152.05000000000001</v>
      </c>
      <c r="V99">
        <v>197.59299999999999</v>
      </c>
      <c r="W99">
        <v>342075011.55199999</v>
      </c>
      <c r="X99">
        <v>656455969.16799998</v>
      </c>
      <c r="Y99">
        <v>6075.2839999999997</v>
      </c>
      <c r="Z99">
        <v>3322271.4870000002</v>
      </c>
      <c r="AA99">
        <v>2249746.1809999999</v>
      </c>
      <c r="AB99">
        <v>5052418.4249999998</v>
      </c>
      <c r="AC99">
        <v>276.988</v>
      </c>
      <c r="AD99">
        <v>394.86700000000002</v>
      </c>
      <c r="AE99">
        <v>1.1419999999999999</v>
      </c>
      <c r="AF99">
        <v>1170.4380000000001</v>
      </c>
      <c r="AG99">
        <v>81.215999999999994</v>
      </c>
      <c r="AH99">
        <v>61.601999999999997</v>
      </c>
      <c r="AI99">
        <v>13.839</v>
      </c>
      <c r="AK99">
        <f t="shared" si="11"/>
        <v>4.8746400000000356E-2</v>
      </c>
      <c r="AL99">
        <f t="shared" si="12"/>
        <v>0.22567680000000034</v>
      </c>
      <c r="AM99">
        <f t="shared" si="13"/>
        <v>4.8746400000000356E-2</v>
      </c>
      <c r="AN99">
        <f t="shared" si="13"/>
        <v>0.22567680000000034</v>
      </c>
      <c r="AP99">
        <f t="shared" si="15"/>
        <v>998530980.72000003</v>
      </c>
      <c r="AQ99">
        <f t="shared" si="14"/>
        <v>0.71269737310937198</v>
      </c>
    </row>
    <row r="100" spans="1:43" x14ac:dyDescent="0.25">
      <c r="A100" t="s">
        <v>6</v>
      </c>
      <c r="B100">
        <v>19618</v>
      </c>
      <c r="C100">
        <v>65394</v>
      </c>
      <c r="D100">
        <v>1043</v>
      </c>
      <c r="F100">
        <f t="shared" si="10"/>
        <v>85012</v>
      </c>
      <c r="J100">
        <v>98</v>
      </c>
      <c r="K100" t="s">
        <v>130</v>
      </c>
      <c r="L100">
        <v>8</v>
      </c>
      <c r="M100">
        <v>98</v>
      </c>
      <c r="N100">
        <v>65394</v>
      </c>
      <c r="O100">
        <v>657.17</v>
      </c>
      <c r="P100">
        <v>738.24300000000005</v>
      </c>
      <c r="Q100">
        <v>1.8</v>
      </c>
      <c r="R100">
        <v>648.37800000000004</v>
      </c>
      <c r="S100">
        <v>539.58100000000002</v>
      </c>
      <c r="T100">
        <v>-0.86899999999999999</v>
      </c>
      <c r="U100">
        <v>149.87200000000001</v>
      </c>
      <c r="V100">
        <v>212.14</v>
      </c>
      <c r="W100">
        <v>410880425.32200003</v>
      </c>
      <c r="X100">
        <v>681574937.01800001</v>
      </c>
      <c r="Y100">
        <v>6360.6809999999996</v>
      </c>
      <c r="Z100">
        <v>3212856.5860000001</v>
      </c>
      <c r="AA100">
        <v>2741536.1230000001</v>
      </c>
      <c r="AB100">
        <v>5121470.7769999998</v>
      </c>
      <c r="AC100">
        <v>288.55099999999999</v>
      </c>
      <c r="AD100">
        <v>395.637</v>
      </c>
      <c r="AE100">
        <v>1.143</v>
      </c>
      <c r="AF100">
        <v>1243.835</v>
      </c>
      <c r="AG100">
        <v>135.24799999999999</v>
      </c>
      <c r="AH100">
        <v>85.216999999999999</v>
      </c>
      <c r="AI100">
        <v>38.972000000000001</v>
      </c>
      <c r="AK100">
        <f t="shared" si="11"/>
        <v>4.831920000000009E-2</v>
      </c>
      <c r="AL100">
        <f t="shared" si="12"/>
        <v>0.2009088000000005</v>
      </c>
      <c r="AM100">
        <f t="shared" si="13"/>
        <v>4.831920000000009E-2</v>
      </c>
      <c r="AN100">
        <f t="shared" si="13"/>
        <v>0.2009088000000005</v>
      </c>
      <c r="AP100">
        <f t="shared" si="15"/>
        <v>1092455362.3400002</v>
      </c>
      <c r="AQ100">
        <f t="shared" si="14"/>
        <v>0.6841592051434936</v>
      </c>
    </row>
    <row r="101" spans="1:43" x14ac:dyDescent="0.25">
      <c r="A101" t="s">
        <v>5</v>
      </c>
      <c r="B101">
        <v>2503</v>
      </c>
      <c r="C101">
        <v>68719</v>
      </c>
      <c r="D101">
        <v>1040</v>
      </c>
      <c r="F101">
        <f t="shared" si="10"/>
        <v>71222</v>
      </c>
      <c r="J101">
        <v>99</v>
      </c>
      <c r="K101" t="s">
        <v>130</v>
      </c>
      <c r="L101">
        <v>8</v>
      </c>
      <c r="M101">
        <v>99</v>
      </c>
      <c r="N101">
        <v>68719</v>
      </c>
      <c r="O101">
        <v>640.70000000000005</v>
      </c>
      <c r="P101">
        <v>779.30899999999997</v>
      </c>
      <c r="Q101">
        <v>1.8</v>
      </c>
      <c r="R101">
        <v>675.053</v>
      </c>
      <c r="S101">
        <v>504.28899999999999</v>
      </c>
      <c r="T101">
        <v>-0.66500000000000004</v>
      </c>
      <c r="U101">
        <v>169.41900000000001</v>
      </c>
      <c r="V101">
        <v>213.00200000000001</v>
      </c>
      <c r="W101">
        <v>429994203.28200001</v>
      </c>
      <c r="X101">
        <v>478461241.50199997</v>
      </c>
      <c r="Y101">
        <v>4359.6940000000004</v>
      </c>
      <c r="Z101">
        <v>2246277.7379999999</v>
      </c>
      <c r="AA101">
        <v>2538050.324</v>
      </c>
      <c r="AB101">
        <v>4158904.6379999998</v>
      </c>
      <c r="AC101">
        <v>291.661</v>
      </c>
      <c r="AD101">
        <v>374.14400000000001</v>
      </c>
      <c r="AE101">
        <v>0.36599999999999999</v>
      </c>
      <c r="AF101">
        <v>1238.604</v>
      </c>
      <c r="AG101">
        <v>135.55799999999999</v>
      </c>
      <c r="AH101">
        <v>90.111000000000004</v>
      </c>
      <c r="AI101">
        <v>32.347000000000001</v>
      </c>
      <c r="AK101">
        <f t="shared" si="11"/>
        <v>-3.0736799999999492E-2</v>
      </c>
      <c r="AL101">
        <f t="shared" si="12"/>
        <v>0.39802560000000009</v>
      </c>
      <c r="AM101">
        <f t="shared" si="13"/>
        <v>3.0736799999999492E-2</v>
      </c>
      <c r="AN101">
        <f t="shared" si="13"/>
        <v>0.39802560000000009</v>
      </c>
      <c r="AP101">
        <f t="shared" si="15"/>
        <v>908455444.78399992</v>
      </c>
      <c r="AQ101">
        <f t="shared" si="14"/>
        <v>0.62634983203268535</v>
      </c>
    </row>
    <row r="102" spans="1:43" x14ac:dyDescent="0.25">
      <c r="A102" t="s">
        <v>4</v>
      </c>
      <c r="B102">
        <v>3137</v>
      </c>
      <c r="C102">
        <v>22696</v>
      </c>
      <c r="D102">
        <v>630</v>
      </c>
      <c r="F102">
        <f t="shared" si="10"/>
        <v>25833</v>
      </c>
      <c r="J102">
        <v>100</v>
      </c>
      <c r="K102" t="s">
        <v>130</v>
      </c>
      <c r="L102">
        <v>8</v>
      </c>
      <c r="M102">
        <v>100</v>
      </c>
      <c r="N102">
        <v>22696</v>
      </c>
      <c r="O102">
        <v>751.51499999999999</v>
      </c>
      <c r="P102">
        <v>504.76400000000001</v>
      </c>
      <c r="Q102">
        <v>1.8</v>
      </c>
      <c r="R102">
        <v>496.05500000000001</v>
      </c>
      <c r="S102">
        <v>740.09299999999996</v>
      </c>
      <c r="T102">
        <v>1.2250000000000001</v>
      </c>
      <c r="U102">
        <v>79.834000000000003</v>
      </c>
      <c r="V102">
        <v>139.54499999999999</v>
      </c>
      <c r="W102">
        <v>28020607.050999999</v>
      </c>
      <c r="X102">
        <v>107007101.126</v>
      </c>
      <c r="Y102">
        <v>3347.7170000000001</v>
      </c>
      <c r="Z102">
        <v>766828.75899999996</v>
      </c>
      <c r="AA102">
        <v>350985.74800000002</v>
      </c>
      <c r="AB102">
        <v>967484.77099999995</v>
      </c>
      <c r="AC102">
        <v>146.23699999999999</v>
      </c>
      <c r="AD102">
        <v>274.87599999999998</v>
      </c>
      <c r="AE102">
        <v>1.9970000000000001</v>
      </c>
      <c r="AF102">
        <v>755.61900000000003</v>
      </c>
      <c r="AG102">
        <v>69.856999999999999</v>
      </c>
      <c r="AH102">
        <v>48.390999999999998</v>
      </c>
      <c r="AI102">
        <v>14.489000000000001</v>
      </c>
      <c r="AK102">
        <f t="shared" si="11"/>
        <v>0.50117520000000015</v>
      </c>
      <c r="AL102">
        <f t="shared" si="12"/>
        <v>-0.91979039999999956</v>
      </c>
      <c r="AM102">
        <f t="shared" ref="AM102" si="16">ABS(AK102)</f>
        <v>0.50117520000000015</v>
      </c>
      <c r="AN102">
        <f t="shared" ref="AN102" si="17">ABS(AL102)</f>
        <v>0.91979039999999956</v>
      </c>
      <c r="AP102">
        <f t="shared" si="15"/>
        <v>135027708.17699999</v>
      </c>
      <c r="AQ102">
        <f t="shared" si="14"/>
        <v>0.84673756928652966</v>
      </c>
    </row>
  </sheetData>
  <sortState ref="AL2:BK201">
    <sortCondition ref="AL1"/>
  </sortState>
  <mergeCells count="4">
    <mergeCell ref="A1:D1"/>
    <mergeCell ref="K1:AI1"/>
    <mergeCell ref="H1:H14"/>
    <mergeCell ref="AK1:AN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2"/>
  <sheetViews>
    <sheetView workbookViewId="0">
      <selection activeCell="D20" sqref="D20"/>
    </sheetView>
  </sheetViews>
  <sheetFormatPr defaultRowHeight="15" x14ac:dyDescent="0.25"/>
  <cols>
    <col min="1" max="1" width="13.140625" bestFit="1" customWidth="1"/>
    <col min="2" max="2" width="12.85546875" bestFit="1" customWidth="1"/>
    <col min="3" max="3" width="10.5703125" bestFit="1" customWidth="1"/>
    <col min="4" max="4" width="10.42578125" bestFit="1" customWidth="1"/>
    <col min="6" max="6" width="14.5703125" customWidth="1"/>
    <col min="7" max="7" width="8.28515625" customWidth="1"/>
    <col min="8" max="8" width="14.5703125" customWidth="1"/>
    <col min="14" max="14" width="12.28515625" bestFit="1" customWidth="1"/>
    <col min="15" max="15" width="14.28515625" bestFit="1" customWidth="1"/>
    <col min="16" max="16" width="14.140625" bestFit="1" customWidth="1"/>
    <col min="17" max="17" width="7.7109375" bestFit="1" customWidth="1"/>
    <col min="18" max="18" width="15.85546875" bestFit="1" customWidth="1"/>
    <col min="19" max="19" width="15.7109375" bestFit="1" customWidth="1"/>
    <col min="20" max="20" width="10.7109375" bestFit="1" customWidth="1"/>
    <col min="21" max="22" width="10.28515625" bestFit="1" customWidth="1"/>
    <col min="23" max="23" width="14.28515625" bestFit="1" customWidth="1"/>
    <col min="24" max="24" width="14.5703125" bestFit="1" customWidth="1"/>
    <col min="25" max="26" width="13.7109375" bestFit="1" customWidth="1"/>
    <col min="27" max="27" width="13.42578125" bestFit="1" customWidth="1"/>
    <col min="28" max="28" width="12.7109375" bestFit="1" customWidth="1"/>
    <col min="29" max="29" width="16.85546875" bestFit="1" customWidth="1"/>
    <col min="30" max="30" width="17.28515625" bestFit="1" customWidth="1"/>
    <col min="31" max="31" width="16.140625" bestFit="1" customWidth="1"/>
    <col min="32" max="32" width="17.42578125" bestFit="1" customWidth="1"/>
    <col min="33" max="33" width="19.85546875" bestFit="1" customWidth="1"/>
    <col min="34" max="34" width="21.140625" bestFit="1" customWidth="1"/>
    <col min="35" max="35" width="18.42578125" bestFit="1" customWidth="1"/>
    <col min="39" max="39" width="10.5703125" bestFit="1" customWidth="1"/>
    <col min="42" max="42" width="13.7109375" bestFit="1" customWidth="1"/>
    <col min="43" max="43" width="11.5703125" customWidth="1"/>
  </cols>
  <sheetData>
    <row r="1" spans="1:43" s="3" customFormat="1" ht="45" x14ac:dyDescent="0.25">
      <c r="A1" s="5" t="s">
        <v>142</v>
      </c>
      <c r="B1" s="5"/>
      <c r="C1" s="5"/>
      <c r="D1" s="5"/>
      <c r="E1" s="2"/>
      <c r="F1" s="2" t="s">
        <v>131</v>
      </c>
      <c r="G1" s="2"/>
      <c r="H1" s="5" t="s">
        <v>144</v>
      </c>
      <c r="K1" s="5" t="s">
        <v>132</v>
      </c>
      <c r="L1" s="5"/>
      <c r="M1" s="5"/>
      <c r="N1" s="5"/>
      <c r="O1" s="5"/>
      <c r="P1" s="5"/>
      <c r="Q1" s="5"/>
      <c r="R1" s="5"/>
      <c r="S1" s="5"/>
      <c r="T1" s="5"/>
      <c r="U1" s="5"/>
      <c r="V1" s="5"/>
      <c r="W1" s="5"/>
      <c r="X1" s="5"/>
      <c r="Y1" s="5"/>
      <c r="Z1" s="5"/>
      <c r="AA1" s="5"/>
      <c r="AB1" s="5"/>
      <c r="AC1" s="5"/>
      <c r="AD1" s="5"/>
      <c r="AE1" s="5"/>
      <c r="AF1" s="5"/>
      <c r="AG1" s="5"/>
      <c r="AH1" s="5"/>
      <c r="AI1" s="5"/>
      <c r="AK1" s="5" t="s">
        <v>137</v>
      </c>
      <c r="AL1" s="5"/>
      <c r="AM1" s="5"/>
      <c r="AN1" s="5"/>
      <c r="AP1" s="2" t="s">
        <v>138</v>
      </c>
      <c r="AQ1" s="2" t="s">
        <v>139</v>
      </c>
    </row>
    <row r="2" spans="1:43" x14ac:dyDescent="0.25">
      <c r="A2" t="s">
        <v>0</v>
      </c>
      <c r="B2" t="s">
        <v>1</v>
      </c>
      <c r="C2" t="s">
        <v>2</v>
      </c>
      <c r="D2" t="s">
        <v>3</v>
      </c>
      <c r="F2" t="s">
        <v>143</v>
      </c>
      <c r="H2" s="5"/>
      <c r="J2" t="s">
        <v>105</v>
      </c>
      <c r="K2" t="s">
        <v>106</v>
      </c>
      <c r="L2" t="s">
        <v>107</v>
      </c>
      <c r="M2" t="s">
        <v>104</v>
      </c>
      <c r="N2" t="s">
        <v>108</v>
      </c>
      <c r="O2" t="s">
        <v>109</v>
      </c>
      <c r="P2" t="s">
        <v>110</v>
      </c>
      <c r="Q2" t="s">
        <v>111</v>
      </c>
      <c r="R2" t="s">
        <v>112</v>
      </c>
      <c r="S2" t="s">
        <v>113</v>
      </c>
      <c r="T2" t="s">
        <v>114</v>
      </c>
      <c r="U2" t="s">
        <v>115</v>
      </c>
      <c r="V2" t="s">
        <v>116</v>
      </c>
      <c r="W2" t="s">
        <v>117</v>
      </c>
      <c r="X2" t="s">
        <v>118</v>
      </c>
      <c r="Y2" t="s">
        <v>119</v>
      </c>
      <c r="Z2" t="s">
        <v>120</v>
      </c>
      <c r="AA2" t="s">
        <v>121</v>
      </c>
      <c r="AB2" t="s">
        <v>122</v>
      </c>
      <c r="AC2" t="s">
        <v>123</v>
      </c>
      <c r="AD2" t="s">
        <v>124</v>
      </c>
      <c r="AE2" t="s">
        <v>125</v>
      </c>
      <c r="AF2" t="s">
        <v>126</v>
      </c>
      <c r="AG2" t="s">
        <v>127</v>
      </c>
      <c r="AH2" t="s">
        <v>128</v>
      </c>
      <c r="AI2" t="s">
        <v>129</v>
      </c>
      <c r="AK2" t="s">
        <v>133</v>
      </c>
      <c r="AL2" t="s">
        <v>134</v>
      </c>
      <c r="AM2" t="s">
        <v>135</v>
      </c>
      <c r="AN2" t="s">
        <v>136</v>
      </c>
      <c r="AP2" t="s">
        <v>141</v>
      </c>
      <c r="AQ2" s="1" t="s">
        <v>140</v>
      </c>
    </row>
    <row r="3" spans="1:43" x14ac:dyDescent="0.25">
      <c r="F3">
        <f t="shared" ref="F3:F34" si="0">C3+B3</f>
        <v>0</v>
      </c>
      <c r="H3" s="5"/>
      <c r="AK3" t="e">
        <f t="shared" ref="AK3:AK34" si="1">(O3-AVERAGE(O$11,O$91))*0.0048</f>
        <v>#DIV/0!</v>
      </c>
      <c r="AL3" t="e">
        <f t="shared" ref="AL3:AL34" si="2">(P3-AVERAGE(P$11,P$91))*0.0048</f>
        <v>#DIV/0!</v>
      </c>
      <c r="AM3" t="e">
        <f t="shared" ref="AM3:AN66" si="3">ABS(AK3)</f>
        <v>#DIV/0!</v>
      </c>
      <c r="AN3" t="e">
        <f t="shared" si="3"/>
        <v>#DIV/0!</v>
      </c>
      <c r="AP3">
        <f>SUM(W3:X3)</f>
        <v>0</v>
      </c>
      <c r="AQ3" t="e">
        <f t="shared" ref="AQ3:AQ34" si="4">SQRT(1-(((AC3*0.5)^2)/(AD3*0.5)^2))</f>
        <v>#DIV/0!</v>
      </c>
    </row>
    <row r="4" spans="1:43" x14ac:dyDescent="0.25">
      <c r="F4">
        <f t="shared" si="0"/>
        <v>0</v>
      </c>
      <c r="H4" s="5"/>
      <c r="AK4" t="e">
        <f t="shared" si="1"/>
        <v>#DIV/0!</v>
      </c>
      <c r="AL4" t="e">
        <f t="shared" si="2"/>
        <v>#DIV/0!</v>
      </c>
      <c r="AM4" t="e">
        <f t="shared" si="3"/>
        <v>#DIV/0!</v>
      </c>
      <c r="AN4" t="e">
        <f t="shared" si="3"/>
        <v>#DIV/0!</v>
      </c>
      <c r="AP4">
        <f t="shared" ref="AP4:AP67" si="5">SUM(W4:X4)</f>
        <v>0</v>
      </c>
      <c r="AQ4" t="e">
        <f t="shared" si="4"/>
        <v>#DIV/0!</v>
      </c>
    </row>
    <row r="5" spans="1:43" x14ac:dyDescent="0.25">
      <c r="F5">
        <f t="shared" si="0"/>
        <v>0</v>
      </c>
      <c r="H5" s="5"/>
      <c r="AK5" t="e">
        <f t="shared" si="1"/>
        <v>#DIV/0!</v>
      </c>
      <c r="AL5" t="e">
        <f t="shared" si="2"/>
        <v>#DIV/0!</v>
      </c>
      <c r="AM5" t="e">
        <f t="shared" si="3"/>
        <v>#DIV/0!</v>
      </c>
      <c r="AN5" t="e">
        <f t="shared" si="3"/>
        <v>#DIV/0!</v>
      </c>
      <c r="AP5">
        <f t="shared" si="5"/>
        <v>0</v>
      </c>
      <c r="AQ5" t="e">
        <f t="shared" si="4"/>
        <v>#DIV/0!</v>
      </c>
    </row>
    <row r="6" spans="1:43" x14ac:dyDescent="0.25">
      <c r="F6">
        <f t="shared" si="0"/>
        <v>0</v>
      </c>
      <c r="H6" s="5"/>
      <c r="AK6" t="e">
        <f t="shared" si="1"/>
        <v>#DIV/0!</v>
      </c>
      <c r="AL6" t="e">
        <f t="shared" si="2"/>
        <v>#DIV/0!</v>
      </c>
      <c r="AM6" t="e">
        <f t="shared" si="3"/>
        <v>#DIV/0!</v>
      </c>
      <c r="AN6" t="e">
        <f t="shared" si="3"/>
        <v>#DIV/0!</v>
      </c>
      <c r="AP6">
        <f t="shared" si="5"/>
        <v>0</v>
      </c>
      <c r="AQ6" t="e">
        <f t="shared" si="4"/>
        <v>#DIV/0!</v>
      </c>
    </row>
    <row r="7" spans="1:43" x14ac:dyDescent="0.25">
      <c r="F7">
        <f t="shared" si="0"/>
        <v>0</v>
      </c>
      <c r="H7" s="5"/>
      <c r="AK7" t="e">
        <f t="shared" si="1"/>
        <v>#DIV/0!</v>
      </c>
      <c r="AL7" t="e">
        <f t="shared" si="2"/>
        <v>#DIV/0!</v>
      </c>
      <c r="AM7" t="e">
        <f t="shared" si="3"/>
        <v>#DIV/0!</v>
      </c>
      <c r="AN7" t="e">
        <f t="shared" si="3"/>
        <v>#DIV/0!</v>
      </c>
      <c r="AP7">
        <f t="shared" si="5"/>
        <v>0</v>
      </c>
      <c r="AQ7" t="e">
        <f t="shared" si="4"/>
        <v>#DIV/0!</v>
      </c>
    </row>
    <row r="8" spans="1:43" x14ac:dyDescent="0.25">
      <c r="F8">
        <f t="shared" si="0"/>
        <v>0</v>
      </c>
      <c r="H8" s="5"/>
      <c r="AK8" t="e">
        <f t="shared" si="1"/>
        <v>#DIV/0!</v>
      </c>
      <c r="AL8" t="e">
        <f t="shared" si="2"/>
        <v>#DIV/0!</v>
      </c>
      <c r="AM8" t="e">
        <f t="shared" si="3"/>
        <v>#DIV/0!</v>
      </c>
      <c r="AN8" t="e">
        <f t="shared" si="3"/>
        <v>#DIV/0!</v>
      </c>
      <c r="AP8">
        <f t="shared" si="5"/>
        <v>0</v>
      </c>
      <c r="AQ8" t="e">
        <f t="shared" si="4"/>
        <v>#DIV/0!</v>
      </c>
    </row>
    <row r="9" spans="1:43" x14ac:dyDescent="0.25">
      <c r="F9">
        <f t="shared" si="0"/>
        <v>0</v>
      </c>
      <c r="H9" s="5"/>
      <c r="AK9" t="e">
        <f t="shared" si="1"/>
        <v>#DIV/0!</v>
      </c>
      <c r="AL9" t="e">
        <f t="shared" si="2"/>
        <v>#DIV/0!</v>
      </c>
      <c r="AM9" t="e">
        <f t="shared" si="3"/>
        <v>#DIV/0!</v>
      </c>
      <c r="AN9" t="e">
        <f t="shared" si="3"/>
        <v>#DIV/0!</v>
      </c>
      <c r="AP9">
        <f t="shared" si="5"/>
        <v>0</v>
      </c>
      <c r="AQ9" t="e">
        <f t="shared" si="4"/>
        <v>#DIV/0!</v>
      </c>
    </row>
    <row r="10" spans="1:43" x14ac:dyDescent="0.25">
      <c r="F10">
        <f t="shared" si="0"/>
        <v>0</v>
      </c>
      <c r="H10" s="5"/>
      <c r="AK10" t="e">
        <f t="shared" si="1"/>
        <v>#DIV/0!</v>
      </c>
      <c r="AL10" t="e">
        <f t="shared" si="2"/>
        <v>#DIV/0!</v>
      </c>
      <c r="AM10" t="e">
        <f t="shared" si="3"/>
        <v>#DIV/0!</v>
      </c>
      <c r="AN10" t="e">
        <f t="shared" si="3"/>
        <v>#DIV/0!</v>
      </c>
      <c r="AP10">
        <f t="shared" si="5"/>
        <v>0</v>
      </c>
      <c r="AQ10" t="e">
        <f t="shared" si="4"/>
        <v>#DIV/0!</v>
      </c>
    </row>
    <row r="11" spans="1:43" x14ac:dyDescent="0.25">
      <c r="F11">
        <f t="shared" si="0"/>
        <v>0</v>
      </c>
      <c r="H11" s="5"/>
      <c r="AK11" t="e">
        <f t="shared" si="1"/>
        <v>#DIV/0!</v>
      </c>
      <c r="AL11" t="e">
        <f t="shared" si="2"/>
        <v>#DIV/0!</v>
      </c>
      <c r="AM11" t="e">
        <f t="shared" si="3"/>
        <v>#DIV/0!</v>
      </c>
      <c r="AN11" t="e">
        <f t="shared" si="3"/>
        <v>#DIV/0!</v>
      </c>
      <c r="AP11">
        <f t="shared" si="5"/>
        <v>0</v>
      </c>
      <c r="AQ11" t="e">
        <f t="shared" si="4"/>
        <v>#DIV/0!</v>
      </c>
    </row>
    <row r="12" spans="1:43" x14ac:dyDescent="0.25">
      <c r="F12">
        <f t="shared" si="0"/>
        <v>0</v>
      </c>
      <c r="H12" s="5"/>
      <c r="AK12" t="e">
        <f t="shared" si="1"/>
        <v>#DIV/0!</v>
      </c>
      <c r="AL12" t="e">
        <f t="shared" si="2"/>
        <v>#DIV/0!</v>
      </c>
      <c r="AM12" t="e">
        <f t="shared" si="3"/>
        <v>#DIV/0!</v>
      </c>
      <c r="AN12" t="e">
        <f t="shared" si="3"/>
        <v>#DIV/0!</v>
      </c>
      <c r="AP12">
        <f t="shared" si="5"/>
        <v>0</v>
      </c>
      <c r="AQ12" t="e">
        <f t="shared" si="4"/>
        <v>#DIV/0!</v>
      </c>
    </row>
    <row r="13" spans="1:43" x14ac:dyDescent="0.25">
      <c r="F13">
        <f t="shared" si="0"/>
        <v>0</v>
      </c>
      <c r="H13" s="5"/>
      <c r="AK13" t="e">
        <f t="shared" si="1"/>
        <v>#DIV/0!</v>
      </c>
      <c r="AL13" t="e">
        <f t="shared" si="2"/>
        <v>#DIV/0!</v>
      </c>
      <c r="AM13" t="e">
        <f t="shared" si="3"/>
        <v>#DIV/0!</v>
      </c>
      <c r="AN13" t="e">
        <f t="shared" si="3"/>
        <v>#DIV/0!</v>
      </c>
      <c r="AP13">
        <f t="shared" si="5"/>
        <v>0</v>
      </c>
      <c r="AQ13" t="e">
        <f t="shared" si="4"/>
        <v>#DIV/0!</v>
      </c>
    </row>
    <row r="14" spans="1:43" x14ac:dyDescent="0.25">
      <c r="F14">
        <f t="shared" si="0"/>
        <v>0</v>
      </c>
      <c r="H14" s="5"/>
      <c r="AK14" t="e">
        <f t="shared" si="1"/>
        <v>#DIV/0!</v>
      </c>
      <c r="AL14" t="e">
        <f t="shared" si="2"/>
        <v>#DIV/0!</v>
      </c>
      <c r="AM14" t="e">
        <f t="shared" si="3"/>
        <v>#DIV/0!</v>
      </c>
      <c r="AN14" t="e">
        <f t="shared" si="3"/>
        <v>#DIV/0!</v>
      </c>
      <c r="AP14">
        <f t="shared" si="5"/>
        <v>0</v>
      </c>
      <c r="AQ14" t="e">
        <f t="shared" si="4"/>
        <v>#DIV/0!</v>
      </c>
    </row>
    <row r="15" spans="1:43" x14ac:dyDescent="0.25">
      <c r="F15">
        <f t="shared" si="0"/>
        <v>0</v>
      </c>
      <c r="AK15" t="e">
        <f t="shared" si="1"/>
        <v>#DIV/0!</v>
      </c>
      <c r="AL15" t="e">
        <f t="shared" si="2"/>
        <v>#DIV/0!</v>
      </c>
      <c r="AM15" t="e">
        <f t="shared" si="3"/>
        <v>#DIV/0!</v>
      </c>
      <c r="AN15" t="e">
        <f t="shared" si="3"/>
        <v>#DIV/0!</v>
      </c>
      <c r="AP15">
        <f t="shared" si="5"/>
        <v>0</v>
      </c>
      <c r="AQ15" t="e">
        <f t="shared" si="4"/>
        <v>#DIV/0!</v>
      </c>
    </row>
    <row r="16" spans="1:43" x14ac:dyDescent="0.25">
      <c r="F16">
        <f t="shared" si="0"/>
        <v>0</v>
      </c>
      <c r="AK16" t="e">
        <f t="shared" si="1"/>
        <v>#DIV/0!</v>
      </c>
      <c r="AL16" t="e">
        <f t="shared" si="2"/>
        <v>#DIV/0!</v>
      </c>
      <c r="AM16" t="e">
        <f t="shared" si="3"/>
        <v>#DIV/0!</v>
      </c>
      <c r="AN16" t="e">
        <f t="shared" si="3"/>
        <v>#DIV/0!</v>
      </c>
      <c r="AP16">
        <f t="shared" si="5"/>
        <v>0</v>
      </c>
      <c r="AQ16" t="e">
        <f t="shared" si="4"/>
        <v>#DIV/0!</v>
      </c>
    </row>
    <row r="17" spans="6:43" x14ac:dyDescent="0.25">
      <c r="F17">
        <f t="shared" si="0"/>
        <v>0</v>
      </c>
      <c r="AK17" t="e">
        <f t="shared" si="1"/>
        <v>#DIV/0!</v>
      </c>
      <c r="AL17" t="e">
        <f t="shared" si="2"/>
        <v>#DIV/0!</v>
      </c>
      <c r="AM17" t="e">
        <f t="shared" si="3"/>
        <v>#DIV/0!</v>
      </c>
      <c r="AN17" t="e">
        <f t="shared" si="3"/>
        <v>#DIV/0!</v>
      </c>
      <c r="AP17">
        <f t="shared" si="5"/>
        <v>0</v>
      </c>
      <c r="AQ17" t="e">
        <f t="shared" si="4"/>
        <v>#DIV/0!</v>
      </c>
    </row>
    <row r="18" spans="6:43" x14ac:dyDescent="0.25">
      <c r="F18">
        <f t="shared" si="0"/>
        <v>0</v>
      </c>
      <c r="AK18" t="e">
        <f t="shared" si="1"/>
        <v>#DIV/0!</v>
      </c>
      <c r="AL18" t="e">
        <f t="shared" si="2"/>
        <v>#DIV/0!</v>
      </c>
      <c r="AM18" t="e">
        <f t="shared" si="3"/>
        <v>#DIV/0!</v>
      </c>
      <c r="AN18" t="e">
        <f t="shared" si="3"/>
        <v>#DIV/0!</v>
      </c>
      <c r="AP18">
        <f t="shared" si="5"/>
        <v>0</v>
      </c>
      <c r="AQ18" t="e">
        <f t="shared" si="4"/>
        <v>#DIV/0!</v>
      </c>
    </row>
    <row r="19" spans="6:43" x14ac:dyDescent="0.25">
      <c r="F19">
        <f t="shared" si="0"/>
        <v>0</v>
      </c>
      <c r="AK19" t="e">
        <f t="shared" si="1"/>
        <v>#DIV/0!</v>
      </c>
      <c r="AL19" t="e">
        <f t="shared" si="2"/>
        <v>#DIV/0!</v>
      </c>
      <c r="AM19" t="e">
        <f t="shared" si="3"/>
        <v>#DIV/0!</v>
      </c>
      <c r="AN19" t="e">
        <f t="shared" si="3"/>
        <v>#DIV/0!</v>
      </c>
      <c r="AP19">
        <f t="shared" si="5"/>
        <v>0</v>
      </c>
      <c r="AQ19" t="e">
        <f t="shared" si="4"/>
        <v>#DIV/0!</v>
      </c>
    </row>
    <row r="20" spans="6:43" x14ac:dyDescent="0.25">
      <c r="F20">
        <f t="shared" si="0"/>
        <v>0</v>
      </c>
      <c r="AK20" t="e">
        <f t="shared" si="1"/>
        <v>#DIV/0!</v>
      </c>
      <c r="AL20" t="e">
        <f t="shared" si="2"/>
        <v>#DIV/0!</v>
      </c>
      <c r="AM20" t="e">
        <f t="shared" si="3"/>
        <v>#DIV/0!</v>
      </c>
      <c r="AN20" t="e">
        <f t="shared" si="3"/>
        <v>#DIV/0!</v>
      </c>
      <c r="AP20">
        <f t="shared" si="5"/>
        <v>0</v>
      </c>
      <c r="AQ20" t="e">
        <f t="shared" si="4"/>
        <v>#DIV/0!</v>
      </c>
    </row>
    <row r="21" spans="6:43" x14ac:dyDescent="0.25">
      <c r="F21">
        <f t="shared" si="0"/>
        <v>0</v>
      </c>
      <c r="AK21" t="e">
        <f t="shared" si="1"/>
        <v>#DIV/0!</v>
      </c>
      <c r="AL21" t="e">
        <f t="shared" si="2"/>
        <v>#DIV/0!</v>
      </c>
      <c r="AM21" t="e">
        <f t="shared" si="3"/>
        <v>#DIV/0!</v>
      </c>
      <c r="AN21" t="e">
        <f t="shared" si="3"/>
        <v>#DIV/0!</v>
      </c>
      <c r="AP21">
        <f t="shared" si="5"/>
        <v>0</v>
      </c>
      <c r="AQ21" t="e">
        <f t="shared" si="4"/>
        <v>#DIV/0!</v>
      </c>
    </row>
    <row r="22" spans="6:43" x14ac:dyDescent="0.25">
      <c r="F22">
        <f t="shared" si="0"/>
        <v>0</v>
      </c>
      <c r="AK22" t="e">
        <f t="shared" si="1"/>
        <v>#DIV/0!</v>
      </c>
      <c r="AL22" t="e">
        <f t="shared" si="2"/>
        <v>#DIV/0!</v>
      </c>
      <c r="AM22" t="e">
        <f t="shared" si="3"/>
        <v>#DIV/0!</v>
      </c>
      <c r="AN22" t="e">
        <f t="shared" si="3"/>
        <v>#DIV/0!</v>
      </c>
      <c r="AP22">
        <f t="shared" si="5"/>
        <v>0</v>
      </c>
      <c r="AQ22" t="e">
        <f t="shared" si="4"/>
        <v>#DIV/0!</v>
      </c>
    </row>
    <row r="23" spans="6:43" x14ac:dyDescent="0.25">
      <c r="F23">
        <f t="shared" si="0"/>
        <v>0</v>
      </c>
      <c r="AK23" t="e">
        <f t="shared" si="1"/>
        <v>#DIV/0!</v>
      </c>
      <c r="AL23" t="e">
        <f t="shared" si="2"/>
        <v>#DIV/0!</v>
      </c>
      <c r="AM23" t="e">
        <f t="shared" si="3"/>
        <v>#DIV/0!</v>
      </c>
      <c r="AN23" t="e">
        <f t="shared" si="3"/>
        <v>#DIV/0!</v>
      </c>
      <c r="AP23">
        <f t="shared" si="5"/>
        <v>0</v>
      </c>
      <c r="AQ23" t="e">
        <f t="shared" si="4"/>
        <v>#DIV/0!</v>
      </c>
    </row>
    <row r="24" spans="6:43" x14ac:dyDescent="0.25">
      <c r="F24">
        <f t="shared" si="0"/>
        <v>0</v>
      </c>
      <c r="AK24" t="e">
        <f t="shared" si="1"/>
        <v>#DIV/0!</v>
      </c>
      <c r="AL24" t="e">
        <f t="shared" si="2"/>
        <v>#DIV/0!</v>
      </c>
      <c r="AM24" t="e">
        <f t="shared" si="3"/>
        <v>#DIV/0!</v>
      </c>
      <c r="AN24" t="e">
        <f t="shared" si="3"/>
        <v>#DIV/0!</v>
      </c>
      <c r="AP24">
        <f t="shared" si="5"/>
        <v>0</v>
      </c>
      <c r="AQ24" t="e">
        <f t="shared" si="4"/>
        <v>#DIV/0!</v>
      </c>
    </row>
    <row r="25" spans="6:43" x14ac:dyDescent="0.25">
      <c r="F25">
        <f t="shared" si="0"/>
        <v>0</v>
      </c>
      <c r="AK25" t="e">
        <f t="shared" si="1"/>
        <v>#DIV/0!</v>
      </c>
      <c r="AL25" t="e">
        <f t="shared" si="2"/>
        <v>#DIV/0!</v>
      </c>
      <c r="AM25" t="e">
        <f t="shared" si="3"/>
        <v>#DIV/0!</v>
      </c>
      <c r="AN25" t="e">
        <f t="shared" si="3"/>
        <v>#DIV/0!</v>
      </c>
      <c r="AP25">
        <f t="shared" si="5"/>
        <v>0</v>
      </c>
      <c r="AQ25" t="e">
        <f t="shared" si="4"/>
        <v>#DIV/0!</v>
      </c>
    </row>
    <row r="26" spans="6:43" x14ac:dyDescent="0.25">
      <c r="F26">
        <f t="shared" si="0"/>
        <v>0</v>
      </c>
      <c r="AK26" t="e">
        <f t="shared" si="1"/>
        <v>#DIV/0!</v>
      </c>
      <c r="AL26" t="e">
        <f t="shared" si="2"/>
        <v>#DIV/0!</v>
      </c>
      <c r="AM26" t="e">
        <f t="shared" si="3"/>
        <v>#DIV/0!</v>
      </c>
      <c r="AN26" t="e">
        <f t="shared" si="3"/>
        <v>#DIV/0!</v>
      </c>
      <c r="AP26">
        <f t="shared" si="5"/>
        <v>0</v>
      </c>
      <c r="AQ26" t="e">
        <f t="shared" si="4"/>
        <v>#DIV/0!</v>
      </c>
    </row>
    <row r="27" spans="6:43" x14ac:dyDescent="0.25">
      <c r="F27">
        <f t="shared" si="0"/>
        <v>0</v>
      </c>
      <c r="AK27" t="e">
        <f t="shared" si="1"/>
        <v>#DIV/0!</v>
      </c>
      <c r="AL27" t="e">
        <f t="shared" si="2"/>
        <v>#DIV/0!</v>
      </c>
      <c r="AM27" t="e">
        <f t="shared" si="3"/>
        <v>#DIV/0!</v>
      </c>
      <c r="AN27" t="e">
        <f t="shared" si="3"/>
        <v>#DIV/0!</v>
      </c>
      <c r="AP27">
        <f t="shared" si="5"/>
        <v>0</v>
      </c>
      <c r="AQ27" t="e">
        <f t="shared" si="4"/>
        <v>#DIV/0!</v>
      </c>
    </row>
    <row r="28" spans="6:43" x14ac:dyDescent="0.25">
      <c r="F28">
        <f t="shared" si="0"/>
        <v>0</v>
      </c>
      <c r="AK28" t="e">
        <f t="shared" si="1"/>
        <v>#DIV/0!</v>
      </c>
      <c r="AL28" t="e">
        <f t="shared" si="2"/>
        <v>#DIV/0!</v>
      </c>
      <c r="AM28" t="e">
        <f t="shared" si="3"/>
        <v>#DIV/0!</v>
      </c>
      <c r="AN28" t="e">
        <f t="shared" si="3"/>
        <v>#DIV/0!</v>
      </c>
      <c r="AP28">
        <f t="shared" si="5"/>
        <v>0</v>
      </c>
      <c r="AQ28" t="e">
        <f t="shared" si="4"/>
        <v>#DIV/0!</v>
      </c>
    </row>
    <row r="29" spans="6:43" x14ac:dyDescent="0.25">
      <c r="F29">
        <f t="shared" si="0"/>
        <v>0</v>
      </c>
      <c r="AK29" t="e">
        <f t="shared" si="1"/>
        <v>#DIV/0!</v>
      </c>
      <c r="AL29" t="e">
        <f t="shared" si="2"/>
        <v>#DIV/0!</v>
      </c>
      <c r="AM29" t="e">
        <f t="shared" si="3"/>
        <v>#DIV/0!</v>
      </c>
      <c r="AN29" t="e">
        <f t="shared" si="3"/>
        <v>#DIV/0!</v>
      </c>
      <c r="AP29">
        <f t="shared" si="5"/>
        <v>0</v>
      </c>
      <c r="AQ29" t="e">
        <f t="shared" si="4"/>
        <v>#DIV/0!</v>
      </c>
    </row>
    <row r="30" spans="6:43" x14ac:dyDescent="0.25">
      <c r="F30">
        <f t="shared" si="0"/>
        <v>0</v>
      </c>
      <c r="AK30" t="e">
        <f t="shared" si="1"/>
        <v>#DIV/0!</v>
      </c>
      <c r="AL30" t="e">
        <f t="shared" si="2"/>
        <v>#DIV/0!</v>
      </c>
      <c r="AM30" t="e">
        <f t="shared" si="3"/>
        <v>#DIV/0!</v>
      </c>
      <c r="AN30" t="e">
        <f t="shared" si="3"/>
        <v>#DIV/0!</v>
      </c>
      <c r="AP30">
        <f t="shared" si="5"/>
        <v>0</v>
      </c>
      <c r="AQ30" t="e">
        <f t="shared" si="4"/>
        <v>#DIV/0!</v>
      </c>
    </row>
    <row r="31" spans="6:43" x14ac:dyDescent="0.25">
      <c r="F31">
        <f t="shared" si="0"/>
        <v>0</v>
      </c>
      <c r="AK31" t="e">
        <f t="shared" si="1"/>
        <v>#DIV/0!</v>
      </c>
      <c r="AL31" t="e">
        <f t="shared" si="2"/>
        <v>#DIV/0!</v>
      </c>
      <c r="AM31" t="e">
        <f t="shared" si="3"/>
        <v>#DIV/0!</v>
      </c>
      <c r="AN31" t="e">
        <f t="shared" si="3"/>
        <v>#DIV/0!</v>
      </c>
      <c r="AP31">
        <f t="shared" si="5"/>
        <v>0</v>
      </c>
      <c r="AQ31" t="e">
        <f t="shared" si="4"/>
        <v>#DIV/0!</v>
      </c>
    </row>
    <row r="32" spans="6:43" x14ac:dyDescent="0.25">
      <c r="F32">
        <f t="shared" si="0"/>
        <v>0</v>
      </c>
      <c r="AK32" t="e">
        <f t="shared" si="1"/>
        <v>#DIV/0!</v>
      </c>
      <c r="AL32" t="e">
        <f t="shared" si="2"/>
        <v>#DIV/0!</v>
      </c>
      <c r="AM32" t="e">
        <f t="shared" si="3"/>
        <v>#DIV/0!</v>
      </c>
      <c r="AN32" t="e">
        <f t="shared" si="3"/>
        <v>#DIV/0!</v>
      </c>
      <c r="AP32">
        <f t="shared" si="5"/>
        <v>0</v>
      </c>
      <c r="AQ32" t="e">
        <f t="shared" si="4"/>
        <v>#DIV/0!</v>
      </c>
    </row>
    <row r="33" spans="6:43" x14ac:dyDescent="0.25">
      <c r="F33">
        <f t="shared" si="0"/>
        <v>0</v>
      </c>
      <c r="AK33" t="e">
        <f t="shared" si="1"/>
        <v>#DIV/0!</v>
      </c>
      <c r="AL33" t="e">
        <f t="shared" si="2"/>
        <v>#DIV/0!</v>
      </c>
      <c r="AM33" t="e">
        <f t="shared" si="3"/>
        <v>#DIV/0!</v>
      </c>
      <c r="AN33" t="e">
        <f t="shared" si="3"/>
        <v>#DIV/0!</v>
      </c>
      <c r="AP33">
        <f t="shared" si="5"/>
        <v>0</v>
      </c>
      <c r="AQ33" t="e">
        <f t="shared" si="4"/>
        <v>#DIV/0!</v>
      </c>
    </row>
    <row r="34" spans="6:43" x14ac:dyDescent="0.25">
      <c r="F34">
        <f t="shared" si="0"/>
        <v>0</v>
      </c>
      <c r="AK34" t="e">
        <f t="shared" si="1"/>
        <v>#DIV/0!</v>
      </c>
      <c r="AL34" t="e">
        <f t="shared" si="2"/>
        <v>#DIV/0!</v>
      </c>
      <c r="AM34" t="e">
        <f t="shared" si="3"/>
        <v>#DIV/0!</v>
      </c>
      <c r="AN34" t="e">
        <f t="shared" si="3"/>
        <v>#DIV/0!</v>
      </c>
      <c r="AP34">
        <f t="shared" si="5"/>
        <v>0</v>
      </c>
      <c r="AQ34" t="e">
        <f t="shared" si="4"/>
        <v>#DIV/0!</v>
      </c>
    </row>
    <row r="35" spans="6:43" x14ac:dyDescent="0.25">
      <c r="F35">
        <f t="shared" ref="F35:F66" si="6">C35+B35</f>
        <v>0</v>
      </c>
      <c r="AK35" t="e">
        <f t="shared" ref="AK35:AK66" si="7">(O35-AVERAGE(O$11,O$91))*0.0048</f>
        <v>#DIV/0!</v>
      </c>
      <c r="AL35" t="e">
        <f t="shared" ref="AL35:AL66" si="8">(P35-AVERAGE(P$11,P$91))*0.0048</f>
        <v>#DIV/0!</v>
      </c>
      <c r="AM35" t="e">
        <f t="shared" si="3"/>
        <v>#DIV/0!</v>
      </c>
      <c r="AN35" t="e">
        <f t="shared" si="3"/>
        <v>#DIV/0!</v>
      </c>
      <c r="AP35">
        <f t="shared" si="5"/>
        <v>0</v>
      </c>
      <c r="AQ35" t="e">
        <f t="shared" ref="AQ35:AQ66" si="9">SQRT(1-(((AC35*0.5)^2)/(AD35*0.5)^2))</f>
        <v>#DIV/0!</v>
      </c>
    </row>
    <row r="36" spans="6:43" x14ac:dyDescent="0.25">
      <c r="F36">
        <f t="shared" si="6"/>
        <v>0</v>
      </c>
      <c r="AK36" t="e">
        <f t="shared" si="7"/>
        <v>#DIV/0!</v>
      </c>
      <c r="AL36" t="e">
        <f t="shared" si="8"/>
        <v>#DIV/0!</v>
      </c>
      <c r="AM36" t="e">
        <f t="shared" si="3"/>
        <v>#DIV/0!</v>
      </c>
      <c r="AN36" t="e">
        <f t="shared" si="3"/>
        <v>#DIV/0!</v>
      </c>
      <c r="AP36">
        <f t="shared" si="5"/>
        <v>0</v>
      </c>
      <c r="AQ36" t="e">
        <f t="shared" si="9"/>
        <v>#DIV/0!</v>
      </c>
    </row>
    <row r="37" spans="6:43" x14ac:dyDescent="0.25">
      <c r="F37">
        <f t="shared" si="6"/>
        <v>0</v>
      </c>
      <c r="AK37" t="e">
        <f t="shared" si="7"/>
        <v>#DIV/0!</v>
      </c>
      <c r="AL37" t="e">
        <f t="shared" si="8"/>
        <v>#DIV/0!</v>
      </c>
      <c r="AM37" t="e">
        <f t="shared" si="3"/>
        <v>#DIV/0!</v>
      </c>
      <c r="AN37" t="e">
        <f t="shared" si="3"/>
        <v>#DIV/0!</v>
      </c>
      <c r="AP37">
        <f t="shared" si="5"/>
        <v>0</v>
      </c>
      <c r="AQ37" t="e">
        <f t="shared" si="9"/>
        <v>#DIV/0!</v>
      </c>
    </row>
    <row r="38" spans="6:43" x14ac:dyDescent="0.25">
      <c r="F38">
        <f t="shared" si="6"/>
        <v>0</v>
      </c>
      <c r="AK38" t="e">
        <f t="shared" si="7"/>
        <v>#DIV/0!</v>
      </c>
      <c r="AL38" t="e">
        <f t="shared" si="8"/>
        <v>#DIV/0!</v>
      </c>
      <c r="AM38" t="e">
        <f t="shared" si="3"/>
        <v>#DIV/0!</v>
      </c>
      <c r="AN38" t="e">
        <f t="shared" si="3"/>
        <v>#DIV/0!</v>
      </c>
      <c r="AP38">
        <f t="shared" si="5"/>
        <v>0</v>
      </c>
      <c r="AQ38" t="e">
        <f t="shared" si="9"/>
        <v>#DIV/0!</v>
      </c>
    </row>
    <row r="39" spans="6:43" x14ac:dyDescent="0.25">
      <c r="F39">
        <f t="shared" si="6"/>
        <v>0</v>
      </c>
      <c r="J39" s="4"/>
      <c r="K39" s="4"/>
      <c r="L39" s="4"/>
      <c r="M39" s="4"/>
      <c r="N39" s="4"/>
      <c r="O39" s="4"/>
      <c r="P39" s="4"/>
      <c r="Q39" s="4"/>
      <c r="R39" s="4"/>
      <c r="S39" s="4"/>
      <c r="T39" s="4"/>
      <c r="U39" s="4"/>
      <c r="V39" s="4"/>
      <c r="W39" s="4"/>
      <c r="X39" s="4"/>
      <c r="Y39" s="4"/>
      <c r="Z39" s="4"/>
      <c r="AA39" s="4"/>
      <c r="AB39" s="4"/>
      <c r="AC39" s="4"/>
      <c r="AD39" s="4"/>
      <c r="AE39" s="4"/>
      <c r="AF39" s="4"/>
      <c r="AG39" s="4"/>
      <c r="AH39" s="4"/>
      <c r="AI39" s="4"/>
      <c r="AK39" t="e">
        <f t="shared" si="7"/>
        <v>#DIV/0!</v>
      </c>
      <c r="AL39" t="e">
        <f t="shared" si="8"/>
        <v>#DIV/0!</v>
      </c>
      <c r="AM39" t="e">
        <f t="shared" si="3"/>
        <v>#DIV/0!</v>
      </c>
      <c r="AN39" t="e">
        <f t="shared" si="3"/>
        <v>#DIV/0!</v>
      </c>
      <c r="AP39">
        <f t="shared" si="5"/>
        <v>0</v>
      </c>
      <c r="AQ39" t="e">
        <f t="shared" si="9"/>
        <v>#DIV/0!</v>
      </c>
    </row>
    <row r="40" spans="6:43" x14ac:dyDescent="0.25">
      <c r="F40">
        <f t="shared" si="6"/>
        <v>0</v>
      </c>
      <c r="AK40" t="e">
        <f t="shared" si="7"/>
        <v>#DIV/0!</v>
      </c>
      <c r="AL40" t="e">
        <f t="shared" si="8"/>
        <v>#DIV/0!</v>
      </c>
      <c r="AM40" t="e">
        <f t="shared" si="3"/>
        <v>#DIV/0!</v>
      </c>
      <c r="AN40" t="e">
        <f t="shared" si="3"/>
        <v>#DIV/0!</v>
      </c>
      <c r="AP40">
        <f t="shared" si="5"/>
        <v>0</v>
      </c>
      <c r="AQ40" t="e">
        <f t="shared" si="9"/>
        <v>#DIV/0!</v>
      </c>
    </row>
    <row r="41" spans="6:43" x14ac:dyDescent="0.25">
      <c r="F41">
        <f t="shared" si="6"/>
        <v>0</v>
      </c>
      <c r="AK41" t="e">
        <f t="shared" si="7"/>
        <v>#DIV/0!</v>
      </c>
      <c r="AL41" t="e">
        <f t="shared" si="8"/>
        <v>#DIV/0!</v>
      </c>
      <c r="AM41" t="e">
        <f t="shared" si="3"/>
        <v>#DIV/0!</v>
      </c>
      <c r="AN41" t="e">
        <f t="shared" si="3"/>
        <v>#DIV/0!</v>
      </c>
      <c r="AP41">
        <f t="shared" si="5"/>
        <v>0</v>
      </c>
      <c r="AQ41" t="e">
        <f t="shared" si="9"/>
        <v>#DIV/0!</v>
      </c>
    </row>
    <row r="42" spans="6:43" x14ac:dyDescent="0.25">
      <c r="F42">
        <f t="shared" si="6"/>
        <v>0</v>
      </c>
      <c r="AK42" t="e">
        <f t="shared" si="7"/>
        <v>#DIV/0!</v>
      </c>
      <c r="AL42" t="e">
        <f t="shared" si="8"/>
        <v>#DIV/0!</v>
      </c>
      <c r="AM42" t="e">
        <f t="shared" si="3"/>
        <v>#DIV/0!</v>
      </c>
      <c r="AN42" t="e">
        <f t="shared" si="3"/>
        <v>#DIV/0!</v>
      </c>
      <c r="AP42">
        <f t="shared" si="5"/>
        <v>0</v>
      </c>
      <c r="AQ42" t="e">
        <f t="shared" si="9"/>
        <v>#DIV/0!</v>
      </c>
    </row>
    <row r="43" spans="6:43" x14ac:dyDescent="0.25">
      <c r="F43">
        <f t="shared" si="6"/>
        <v>0</v>
      </c>
      <c r="AK43" t="e">
        <f t="shared" si="7"/>
        <v>#DIV/0!</v>
      </c>
      <c r="AL43" t="e">
        <f t="shared" si="8"/>
        <v>#DIV/0!</v>
      </c>
      <c r="AM43" t="e">
        <f t="shared" si="3"/>
        <v>#DIV/0!</v>
      </c>
      <c r="AN43" t="e">
        <f t="shared" si="3"/>
        <v>#DIV/0!</v>
      </c>
      <c r="AP43">
        <f t="shared" si="5"/>
        <v>0</v>
      </c>
      <c r="AQ43" t="e">
        <f t="shared" si="9"/>
        <v>#DIV/0!</v>
      </c>
    </row>
    <row r="44" spans="6:43" x14ac:dyDescent="0.25">
      <c r="F44">
        <f t="shared" si="6"/>
        <v>0</v>
      </c>
      <c r="AK44" t="e">
        <f t="shared" si="7"/>
        <v>#DIV/0!</v>
      </c>
      <c r="AL44" t="e">
        <f t="shared" si="8"/>
        <v>#DIV/0!</v>
      </c>
      <c r="AM44" t="e">
        <f t="shared" si="3"/>
        <v>#DIV/0!</v>
      </c>
      <c r="AN44" t="e">
        <f t="shared" si="3"/>
        <v>#DIV/0!</v>
      </c>
      <c r="AP44">
        <f t="shared" si="5"/>
        <v>0</v>
      </c>
      <c r="AQ44" t="e">
        <f t="shared" si="9"/>
        <v>#DIV/0!</v>
      </c>
    </row>
    <row r="45" spans="6:43" x14ac:dyDescent="0.25">
      <c r="F45">
        <f t="shared" si="6"/>
        <v>0</v>
      </c>
      <c r="AK45" t="e">
        <f t="shared" si="7"/>
        <v>#DIV/0!</v>
      </c>
      <c r="AL45" t="e">
        <f t="shared" si="8"/>
        <v>#DIV/0!</v>
      </c>
      <c r="AM45" t="e">
        <f t="shared" si="3"/>
        <v>#DIV/0!</v>
      </c>
      <c r="AN45" t="e">
        <f t="shared" si="3"/>
        <v>#DIV/0!</v>
      </c>
      <c r="AP45">
        <f t="shared" si="5"/>
        <v>0</v>
      </c>
      <c r="AQ45" t="e">
        <f t="shared" si="9"/>
        <v>#DIV/0!</v>
      </c>
    </row>
    <row r="46" spans="6:43" x14ac:dyDescent="0.25">
      <c r="F46">
        <f t="shared" si="6"/>
        <v>0</v>
      </c>
      <c r="AK46" t="e">
        <f t="shared" si="7"/>
        <v>#DIV/0!</v>
      </c>
      <c r="AL46" t="e">
        <f t="shared" si="8"/>
        <v>#DIV/0!</v>
      </c>
      <c r="AM46" t="e">
        <f t="shared" si="3"/>
        <v>#DIV/0!</v>
      </c>
      <c r="AN46" t="e">
        <f t="shared" si="3"/>
        <v>#DIV/0!</v>
      </c>
      <c r="AP46">
        <f t="shared" si="5"/>
        <v>0</v>
      </c>
      <c r="AQ46" t="e">
        <f t="shared" si="9"/>
        <v>#DIV/0!</v>
      </c>
    </row>
    <row r="47" spans="6:43" x14ac:dyDescent="0.25">
      <c r="F47">
        <f t="shared" si="6"/>
        <v>0</v>
      </c>
      <c r="AK47" t="e">
        <f t="shared" si="7"/>
        <v>#DIV/0!</v>
      </c>
      <c r="AL47" t="e">
        <f t="shared" si="8"/>
        <v>#DIV/0!</v>
      </c>
      <c r="AM47" t="e">
        <f t="shared" si="3"/>
        <v>#DIV/0!</v>
      </c>
      <c r="AN47" t="e">
        <f t="shared" si="3"/>
        <v>#DIV/0!</v>
      </c>
      <c r="AP47">
        <f t="shared" si="5"/>
        <v>0</v>
      </c>
      <c r="AQ47" t="e">
        <f t="shared" si="9"/>
        <v>#DIV/0!</v>
      </c>
    </row>
    <row r="48" spans="6:43" x14ac:dyDescent="0.25">
      <c r="F48">
        <f t="shared" si="6"/>
        <v>0</v>
      </c>
      <c r="AK48" t="e">
        <f t="shared" si="7"/>
        <v>#DIV/0!</v>
      </c>
      <c r="AL48" t="e">
        <f t="shared" si="8"/>
        <v>#DIV/0!</v>
      </c>
      <c r="AM48" t="e">
        <f t="shared" si="3"/>
        <v>#DIV/0!</v>
      </c>
      <c r="AN48" t="e">
        <f t="shared" si="3"/>
        <v>#DIV/0!</v>
      </c>
      <c r="AP48">
        <f t="shared" si="5"/>
        <v>0</v>
      </c>
      <c r="AQ48" t="e">
        <f t="shared" si="9"/>
        <v>#DIV/0!</v>
      </c>
    </row>
    <row r="49" spans="6:43" x14ac:dyDescent="0.25">
      <c r="F49">
        <f t="shared" si="6"/>
        <v>0</v>
      </c>
      <c r="AK49" t="e">
        <f t="shared" si="7"/>
        <v>#DIV/0!</v>
      </c>
      <c r="AL49" t="e">
        <f t="shared" si="8"/>
        <v>#DIV/0!</v>
      </c>
      <c r="AM49" t="e">
        <f t="shared" si="3"/>
        <v>#DIV/0!</v>
      </c>
      <c r="AN49" t="e">
        <f t="shared" si="3"/>
        <v>#DIV/0!</v>
      </c>
      <c r="AP49">
        <f t="shared" si="5"/>
        <v>0</v>
      </c>
      <c r="AQ49" t="e">
        <f t="shared" si="9"/>
        <v>#DIV/0!</v>
      </c>
    </row>
    <row r="50" spans="6:43" x14ac:dyDescent="0.25">
      <c r="F50">
        <f t="shared" si="6"/>
        <v>0</v>
      </c>
      <c r="AK50" t="e">
        <f t="shared" si="7"/>
        <v>#DIV/0!</v>
      </c>
      <c r="AL50" t="e">
        <f t="shared" si="8"/>
        <v>#DIV/0!</v>
      </c>
      <c r="AM50" t="e">
        <f t="shared" si="3"/>
        <v>#DIV/0!</v>
      </c>
      <c r="AN50" t="e">
        <f t="shared" si="3"/>
        <v>#DIV/0!</v>
      </c>
      <c r="AP50">
        <f t="shared" si="5"/>
        <v>0</v>
      </c>
      <c r="AQ50" t="e">
        <f t="shared" si="9"/>
        <v>#DIV/0!</v>
      </c>
    </row>
    <row r="51" spans="6:43" x14ac:dyDescent="0.25">
      <c r="F51">
        <f t="shared" si="6"/>
        <v>0</v>
      </c>
      <c r="AK51" t="e">
        <f t="shared" si="7"/>
        <v>#DIV/0!</v>
      </c>
      <c r="AL51" t="e">
        <f t="shared" si="8"/>
        <v>#DIV/0!</v>
      </c>
      <c r="AM51" t="e">
        <f t="shared" si="3"/>
        <v>#DIV/0!</v>
      </c>
      <c r="AN51" t="e">
        <f t="shared" si="3"/>
        <v>#DIV/0!</v>
      </c>
      <c r="AP51">
        <f t="shared" si="5"/>
        <v>0</v>
      </c>
      <c r="AQ51" t="e">
        <f t="shared" si="9"/>
        <v>#DIV/0!</v>
      </c>
    </row>
    <row r="52" spans="6:43" x14ac:dyDescent="0.25">
      <c r="F52">
        <f t="shared" si="6"/>
        <v>0</v>
      </c>
      <c r="AK52" t="e">
        <f t="shared" si="7"/>
        <v>#DIV/0!</v>
      </c>
      <c r="AL52" t="e">
        <f t="shared" si="8"/>
        <v>#DIV/0!</v>
      </c>
      <c r="AM52" t="e">
        <f t="shared" si="3"/>
        <v>#DIV/0!</v>
      </c>
      <c r="AN52" t="e">
        <f t="shared" si="3"/>
        <v>#DIV/0!</v>
      </c>
      <c r="AP52">
        <f t="shared" si="5"/>
        <v>0</v>
      </c>
      <c r="AQ52" t="e">
        <f t="shared" si="9"/>
        <v>#DIV/0!</v>
      </c>
    </row>
    <row r="53" spans="6:43" x14ac:dyDescent="0.25">
      <c r="F53">
        <f t="shared" si="6"/>
        <v>0</v>
      </c>
      <c r="AK53" t="e">
        <f t="shared" si="7"/>
        <v>#DIV/0!</v>
      </c>
      <c r="AL53" t="e">
        <f t="shared" si="8"/>
        <v>#DIV/0!</v>
      </c>
      <c r="AM53" t="e">
        <f t="shared" si="3"/>
        <v>#DIV/0!</v>
      </c>
      <c r="AN53" t="e">
        <f t="shared" si="3"/>
        <v>#DIV/0!</v>
      </c>
      <c r="AP53">
        <f t="shared" si="5"/>
        <v>0</v>
      </c>
      <c r="AQ53" t="e">
        <f t="shared" si="9"/>
        <v>#DIV/0!</v>
      </c>
    </row>
    <row r="54" spans="6:43" x14ac:dyDescent="0.25">
      <c r="F54">
        <f t="shared" si="6"/>
        <v>0</v>
      </c>
      <c r="AK54" t="e">
        <f t="shared" si="7"/>
        <v>#DIV/0!</v>
      </c>
      <c r="AL54" t="e">
        <f t="shared" si="8"/>
        <v>#DIV/0!</v>
      </c>
      <c r="AM54" t="e">
        <f t="shared" si="3"/>
        <v>#DIV/0!</v>
      </c>
      <c r="AN54" t="e">
        <f t="shared" si="3"/>
        <v>#DIV/0!</v>
      </c>
      <c r="AP54">
        <f t="shared" si="5"/>
        <v>0</v>
      </c>
      <c r="AQ54" t="e">
        <f t="shared" si="9"/>
        <v>#DIV/0!</v>
      </c>
    </row>
    <row r="55" spans="6:43" x14ac:dyDescent="0.25">
      <c r="F55">
        <f t="shared" si="6"/>
        <v>0</v>
      </c>
      <c r="AK55" t="e">
        <f t="shared" si="7"/>
        <v>#DIV/0!</v>
      </c>
      <c r="AL55" t="e">
        <f t="shared" si="8"/>
        <v>#DIV/0!</v>
      </c>
      <c r="AM55" t="e">
        <f t="shared" si="3"/>
        <v>#DIV/0!</v>
      </c>
      <c r="AN55" t="e">
        <f t="shared" si="3"/>
        <v>#DIV/0!</v>
      </c>
      <c r="AP55">
        <f t="shared" si="5"/>
        <v>0</v>
      </c>
      <c r="AQ55" t="e">
        <f t="shared" si="9"/>
        <v>#DIV/0!</v>
      </c>
    </row>
    <row r="56" spans="6:43" x14ac:dyDescent="0.25">
      <c r="F56">
        <f t="shared" si="6"/>
        <v>0</v>
      </c>
      <c r="AK56" t="e">
        <f t="shared" si="7"/>
        <v>#DIV/0!</v>
      </c>
      <c r="AL56" t="e">
        <f t="shared" si="8"/>
        <v>#DIV/0!</v>
      </c>
      <c r="AM56" t="e">
        <f t="shared" si="3"/>
        <v>#DIV/0!</v>
      </c>
      <c r="AN56" t="e">
        <f t="shared" si="3"/>
        <v>#DIV/0!</v>
      </c>
      <c r="AP56">
        <f t="shared" si="5"/>
        <v>0</v>
      </c>
      <c r="AQ56" t="e">
        <f t="shared" si="9"/>
        <v>#DIV/0!</v>
      </c>
    </row>
    <row r="57" spans="6:43" x14ac:dyDescent="0.25">
      <c r="F57">
        <f t="shared" si="6"/>
        <v>0</v>
      </c>
      <c r="AK57" t="e">
        <f t="shared" si="7"/>
        <v>#DIV/0!</v>
      </c>
      <c r="AL57" t="e">
        <f t="shared" si="8"/>
        <v>#DIV/0!</v>
      </c>
      <c r="AM57" t="e">
        <f t="shared" si="3"/>
        <v>#DIV/0!</v>
      </c>
      <c r="AN57" t="e">
        <f t="shared" si="3"/>
        <v>#DIV/0!</v>
      </c>
      <c r="AP57">
        <f t="shared" si="5"/>
        <v>0</v>
      </c>
      <c r="AQ57" t="e">
        <f t="shared" si="9"/>
        <v>#DIV/0!</v>
      </c>
    </row>
    <row r="58" spans="6:43" x14ac:dyDescent="0.25">
      <c r="F58">
        <f t="shared" si="6"/>
        <v>0</v>
      </c>
      <c r="AK58" t="e">
        <f t="shared" si="7"/>
        <v>#DIV/0!</v>
      </c>
      <c r="AL58" t="e">
        <f t="shared" si="8"/>
        <v>#DIV/0!</v>
      </c>
      <c r="AM58" t="e">
        <f t="shared" si="3"/>
        <v>#DIV/0!</v>
      </c>
      <c r="AN58" t="e">
        <f t="shared" si="3"/>
        <v>#DIV/0!</v>
      </c>
      <c r="AP58">
        <f t="shared" si="5"/>
        <v>0</v>
      </c>
      <c r="AQ58" t="e">
        <f t="shared" si="9"/>
        <v>#DIV/0!</v>
      </c>
    </row>
    <row r="59" spans="6:43" x14ac:dyDescent="0.25">
      <c r="F59">
        <f t="shared" si="6"/>
        <v>0</v>
      </c>
      <c r="AK59" t="e">
        <f t="shared" si="7"/>
        <v>#DIV/0!</v>
      </c>
      <c r="AL59" t="e">
        <f t="shared" si="8"/>
        <v>#DIV/0!</v>
      </c>
      <c r="AM59" t="e">
        <f t="shared" si="3"/>
        <v>#DIV/0!</v>
      </c>
      <c r="AN59" t="e">
        <f t="shared" si="3"/>
        <v>#DIV/0!</v>
      </c>
      <c r="AP59">
        <f t="shared" si="5"/>
        <v>0</v>
      </c>
      <c r="AQ59" t="e">
        <f t="shared" si="9"/>
        <v>#DIV/0!</v>
      </c>
    </row>
    <row r="60" spans="6:43" x14ac:dyDescent="0.25">
      <c r="F60">
        <f t="shared" si="6"/>
        <v>0</v>
      </c>
      <c r="AK60" t="e">
        <f t="shared" si="7"/>
        <v>#DIV/0!</v>
      </c>
      <c r="AL60" t="e">
        <f t="shared" si="8"/>
        <v>#DIV/0!</v>
      </c>
      <c r="AM60" t="e">
        <f t="shared" si="3"/>
        <v>#DIV/0!</v>
      </c>
      <c r="AN60" t="e">
        <f t="shared" si="3"/>
        <v>#DIV/0!</v>
      </c>
      <c r="AP60">
        <f t="shared" si="5"/>
        <v>0</v>
      </c>
      <c r="AQ60" t="e">
        <f t="shared" si="9"/>
        <v>#DIV/0!</v>
      </c>
    </row>
    <row r="61" spans="6:43" x14ac:dyDescent="0.25">
      <c r="F61">
        <f t="shared" si="6"/>
        <v>0</v>
      </c>
      <c r="AK61" t="e">
        <f t="shared" si="7"/>
        <v>#DIV/0!</v>
      </c>
      <c r="AL61" t="e">
        <f t="shared" si="8"/>
        <v>#DIV/0!</v>
      </c>
      <c r="AM61" t="e">
        <f t="shared" si="3"/>
        <v>#DIV/0!</v>
      </c>
      <c r="AN61" t="e">
        <f t="shared" si="3"/>
        <v>#DIV/0!</v>
      </c>
      <c r="AP61">
        <f t="shared" si="5"/>
        <v>0</v>
      </c>
      <c r="AQ61" t="e">
        <f t="shared" si="9"/>
        <v>#DIV/0!</v>
      </c>
    </row>
    <row r="62" spans="6:43" x14ac:dyDescent="0.25">
      <c r="F62">
        <f t="shared" si="6"/>
        <v>0</v>
      </c>
      <c r="AK62" t="e">
        <f t="shared" si="7"/>
        <v>#DIV/0!</v>
      </c>
      <c r="AL62" t="e">
        <f t="shared" si="8"/>
        <v>#DIV/0!</v>
      </c>
      <c r="AM62" t="e">
        <f t="shared" si="3"/>
        <v>#DIV/0!</v>
      </c>
      <c r="AN62" t="e">
        <f t="shared" si="3"/>
        <v>#DIV/0!</v>
      </c>
      <c r="AP62">
        <f t="shared" si="5"/>
        <v>0</v>
      </c>
      <c r="AQ62" t="e">
        <f t="shared" si="9"/>
        <v>#DIV/0!</v>
      </c>
    </row>
    <row r="63" spans="6:43" x14ac:dyDescent="0.25">
      <c r="F63">
        <f t="shared" si="6"/>
        <v>0</v>
      </c>
      <c r="AK63" t="e">
        <f t="shared" si="7"/>
        <v>#DIV/0!</v>
      </c>
      <c r="AL63" t="e">
        <f t="shared" si="8"/>
        <v>#DIV/0!</v>
      </c>
      <c r="AM63" t="e">
        <f t="shared" si="3"/>
        <v>#DIV/0!</v>
      </c>
      <c r="AN63" t="e">
        <f t="shared" si="3"/>
        <v>#DIV/0!</v>
      </c>
      <c r="AP63">
        <f t="shared" si="5"/>
        <v>0</v>
      </c>
      <c r="AQ63" t="e">
        <f t="shared" si="9"/>
        <v>#DIV/0!</v>
      </c>
    </row>
    <row r="64" spans="6:43" x14ac:dyDescent="0.25">
      <c r="F64">
        <f t="shared" si="6"/>
        <v>0</v>
      </c>
      <c r="AK64" t="e">
        <f t="shared" si="7"/>
        <v>#DIV/0!</v>
      </c>
      <c r="AL64" t="e">
        <f t="shared" si="8"/>
        <v>#DIV/0!</v>
      </c>
      <c r="AM64" t="e">
        <f t="shared" si="3"/>
        <v>#DIV/0!</v>
      </c>
      <c r="AN64" t="e">
        <f t="shared" si="3"/>
        <v>#DIV/0!</v>
      </c>
      <c r="AP64">
        <f t="shared" si="5"/>
        <v>0</v>
      </c>
      <c r="AQ64" t="e">
        <f t="shared" si="9"/>
        <v>#DIV/0!</v>
      </c>
    </row>
    <row r="65" spans="6:43" x14ac:dyDescent="0.25">
      <c r="F65">
        <f t="shared" si="6"/>
        <v>0</v>
      </c>
      <c r="AK65" t="e">
        <f t="shared" si="7"/>
        <v>#DIV/0!</v>
      </c>
      <c r="AL65" t="e">
        <f t="shared" si="8"/>
        <v>#DIV/0!</v>
      </c>
      <c r="AM65" t="e">
        <f t="shared" si="3"/>
        <v>#DIV/0!</v>
      </c>
      <c r="AN65" t="e">
        <f t="shared" si="3"/>
        <v>#DIV/0!</v>
      </c>
      <c r="AP65">
        <f t="shared" si="5"/>
        <v>0</v>
      </c>
      <c r="AQ65" t="e">
        <f t="shared" si="9"/>
        <v>#DIV/0!</v>
      </c>
    </row>
    <row r="66" spans="6:43" x14ac:dyDescent="0.25">
      <c r="F66">
        <f t="shared" si="6"/>
        <v>0</v>
      </c>
      <c r="AK66" t="e">
        <f t="shared" si="7"/>
        <v>#DIV/0!</v>
      </c>
      <c r="AL66" t="e">
        <f t="shared" si="8"/>
        <v>#DIV/0!</v>
      </c>
      <c r="AM66" t="e">
        <f t="shared" si="3"/>
        <v>#DIV/0!</v>
      </c>
      <c r="AN66" t="e">
        <f t="shared" si="3"/>
        <v>#DIV/0!</v>
      </c>
      <c r="AP66">
        <f t="shared" si="5"/>
        <v>0</v>
      </c>
      <c r="AQ66" t="e">
        <f t="shared" si="9"/>
        <v>#DIV/0!</v>
      </c>
    </row>
    <row r="67" spans="6:43" x14ac:dyDescent="0.25">
      <c r="F67">
        <f t="shared" ref="F67:F102" si="10">C67+B67</f>
        <v>0</v>
      </c>
      <c r="AK67" t="e">
        <f t="shared" ref="AK67:AK102" si="11">(O67-AVERAGE(O$11,O$91))*0.0048</f>
        <v>#DIV/0!</v>
      </c>
      <c r="AL67" t="e">
        <f t="shared" ref="AL67:AL102" si="12">(P67-AVERAGE(P$11,P$91))*0.0048</f>
        <v>#DIV/0!</v>
      </c>
      <c r="AM67" t="e">
        <f t="shared" ref="AM67:AN101" si="13">ABS(AK67)</f>
        <v>#DIV/0!</v>
      </c>
      <c r="AN67" t="e">
        <f t="shared" si="13"/>
        <v>#DIV/0!</v>
      </c>
      <c r="AP67">
        <f t="shared" si="5"/>
        <v>0</v>
      </c>
      <c r="AQ67" t="e">
        <f t="shared" ref="AQ67:AQ102" si="14">SQRT(1-(((AC67*0.5)^2)/(AD67*0.5)^2))</f>
        <v>#DIV/0!</v>
      </c>
    </row>
    <row r="68" spans="6:43" x14ac:dyDescent="0.25">
      <c r="F68">
        <f t="shared" si="10"/>
        <v>0</v>
      </c>
      <c r="AK68" t="e">
        <f t="shared" si="11"/>
        <v>#DIV/0!</v>
      </c>
      <c r="AL68" t="e">
        <f t="shared" si="12"/>
        <v>#DIV/0!</v>
      </c>
      <c r="AM68" t="e">
        <f t="shared" si="13"/>
        <v>#DIV/0!</v>
      </c>
      <c r="AN68" t="e">
        <f t="shared" si="13"/>
        <v>#DIV/0!</v>
      </c>
      <c r="AP68">
        <f t="shared" ref="AP68:AP102" si="15">SUM(W68:X68)</f>
        <v>0</v>
      </c>
      <c r="AQ68" t="e">
        <f t="shared" si="14"/>
        <v>#DIV/0!</v>
      </c>
    </row>
    <row r="69" spans="6:43" x14ac:dyDescent="0.25">
      <c r="F69">
        <f t="shared" si="10"/>
        <v>0</v>
      </c>
      <c r="AK69" t="e">
        <f t="shared" si="11"/>
        <v>#DIV/0!</v>
      </c>
      <c r="AL69" t="e">
        <f t="shared" si="12"/>
        <v>#DIV/0!</v>
      </c>
      <c r="AM69" t="e">
        <f t="shared" si="13"/>
        <v>#DIV/0!</v>
      </c>
      <c r="AN69" t="e">
        <f t="shared" si="13"/>
        <v>#DIV/0!</v>
      </c>
      <c r="AP69">
        <f t="shared" si="15"/>
        <v>0</v>
      </c>
      <c r="AQ69" t="e">
        <f t="shared" si="14"/>
        <v>#DIV/0!</v>
      </c>
    </row>
    <row r="70" spans="6:43" x14ac:dyDescent="0.25">
      <c r="F70">
        <f t="shared" si="10"/>
        <v>0</v>
      </c>
      <c r="AK70" t="e">
        <f t="shared" si="11"/>
        <v>#DIV/0!</v>
      </c>
      <c r="AL70" t="e">
        <f t="shared" si="12"/>
        <v>#DIV/0!</v>
      </c>
      <c r="AM70" t="e">
        <f t="shared" si="13"/>
        <v>#DIV/0!</v>
      </c>
      <c r="AN70" t="e">
        <f t="shared" si="13"/>
        <v>#DIV/0!</v>
      </c>
      <c r="AP70">
        <f t="shared" si="15"/>
        <v>0</v>
      </c>
      <c r="AQ70" t="e">
        <f t="shared" si="14"/>
        <v>#DIV/0!</v>
      </c>
    </row>
    <row r="71" spans="6:43" x14ac:dyDescent="0.25">
      <c r="F71">
        <f t="shared" si="10"/>
        <v>0</v>
      </c>
      <c r="AK71" t="e">
        <f t="shared" si="11"/>
        <v>#DIV/0!</v>
      </c>
      <c r="AL71" t="e">
        <f t="shared" si="12"/>
        <v>#DIV/0!</v>
      </c>
      <c r="AM71" t="e">
        <f t="shared" si="13"/>
        <v>#DIV/0!</v>
      </c>
      <c r="AN71" t="e">
        <f t="shared" si="13"/>
        <v>#DIV/0!</v>
      </c>
      <c r="AP71">
        <f t="shared" si="15"/>
        <v>0</v>
      </c>
      <c r="AQ71" t="e">
        <f t="shared" si="14"/>
        <v>#DIV/0!</v>
      </c>
    </row>
    <row r="72" spans="6:43" x14ac:dyDescent="0.25">
      <c r="F72">
        <f t="shared" si="10"/>
        <v>0</v>
      </c>
      <c r="AK72" t="e">
        <f t="shared" si="11"/>
        <v>#DIV/0!</v>
      </c>
      <c r="AL72" t="e">
        <f t="shared" si="12"/>
        <v>#DIV/0!</v>
      </c>
      <c r="AM72" t="e">
        <f t="shared" si="13"/>
        <v>#DIV/0!</v>
      </c>
      <c r="AN72" t="e">
        <f t="shared" si="13"/>
        <v>#DIV/0!</v>
      </c>
      <c r="AP72">
        <f t="shared" si="15"/>
        <v>0</v>
      </c>
      <c r="AQ72" t="e">
        <f t="shared" si="14"/>
        <v>#DIV/0!</v>
      </c>
    </row>
    <row r="73" spans="6:43" x14ac:dyDescent="0.25">
      <c r="F73">
        <f t="shared" si="10"/>
        <v>0</v>
      </c>
      <c r="AK73" t="e">
        <f t="shared" si="11"/>
        <v>#DIV/0!</v>
      </c>
      <c r="AL73" t="e">
        <f t="shared" si="12"/>
        <v>#DIV/0!</v>
      </c>
      <c r="AM73" t="e">
        <f t="shared" si="13"/>
        <v>#DIV/0!</v>
      </c>
      <c r="AN73" t="e">
        <f t="shared" si="13"/>
        <v>#DIV/0!</v>
      </c>
      <c r="AP73">
        <f t="shared" si="15"/>
        <v>0</v>
      </c>
      <c r="AQ73" t="e">
        <f t="shared" si="14"/>
        <v>#DIV/0!</v>
      </c>
    </row>
    <row r="74" spans="6:43" x14ac:dyDescent="0.25">
      <c r="F74">
        <f t="shared" si="10"/>
        <v>0</v>
      </c>
      <c r="AK74" t="e">
        <f t="shared" si="11"/>
        <v>#DIV/0!</v>
      </c>
      <c r="AL74" t="e">
        <f t="shared" si="12"/>
        <v>#DIV/0!</v>
      </c>
      <c r="AM74" t="e">
        <f t="shared" si="13"/>
        <v>#DIV/0!</v>
      </c>
      <c r="AN74" t="e">
        <f t="shared" si="13"/>
        <v>#DIV/0!</v>
      </c>
      <c r="AP74">
        <f t="shared" si="15"/>
        <v>0</v>
      </c>
      <c r="AQ74" t="e">
        <f t="shared" si="14"/>
        <v>#DIV/0!</v>
      </c>
    </row>
    <row r="75" spans="6:43" x14ac:dyDescent="0.25">
      <c r="F75">
        <f t="shared" si="10"/>
        <v>0</v>
      </c>
      <c r="AK75" t="e">
        <f t="shared" si="11"/>
        <v>#DIV/0!</v>
      </c>
      <c r="AL75" t="e">
        <f t="shared" si="12"/>
        <v>#DIV/0!</v>
      </c>
      <c r="AM75" t="e">
        <f t="shared" si="13"/>
        <v>#DIV/0!</v>
      </c>
      <c r="AN75" t="e">
        <f t="shared" si="13"/>
        <v>#DIV/0!</v>
      </c>
      <c r="AP75">
        <f t="shared" si="15"/>
        <v>0</v>
      </c>
      <c r="AQ75" t="e">
        <f t="shared" si="14"/>
        <v>#DIV/0!</v>
      </c>
    </row>
    <row r="76" spans="6:43" x14ac:dyDescent="0.25">
      <c r="F76">
        <f t="shared" si="10"/>
        <v>0</v>
      </c>
      <c r="AK76" t="e">
        <f t="shared" si="11"/>
        <v>#DIV/0!</v>
      </c>
      <c r="AL76" t="e">
        <f t="shared" si="12"/>
        <v>#DIV/0!</v>
      </c>
      <c r="AM76" t="e">
        <f t="shared" si="13"/>
        <v>#DIV/0!</v>
      </c>
      <c r="AN76" t="e">
        <f t="shared" si="13"/>
        <v>#DIV/0!</v>
      </c>
      <c r="AP76">
        <f t="shared" si="15"/>
        <v>0</v>
      </c>
      <c r="AQ76" t="e">
        <f t="shared" si="14"/>
        <v>#DIV/0!</v>
      </c>
    </row>
    <row r="77" spans="6:43" x14ac:dyDescent="0.25">
      <c r="F77">
        <f t="shared" si="10"/>
        <v>0</v>
      </c>
      <c r="AK77" t="e">
        <f t="shared" si="11"/>
        <v>#DIV/0!</v>
      </c>
      <c r="AL77" t="e">
        <f t="shared" si="12"/>
        <v>#DIV/0!</v>
      </c>
      <c r="AM77" t="e">
        <f t="shared" si="13"/>
        <v>#DIV/0!</v>
      </c>
      <c r="AN77" t="e">
        <f t="shared" si="13"/>
        <v>#DIV/0!</v>
      </c>
      <c r="AP77">
        <f t="shared" si="15"/>
        <v>0</v>
      </c>
      <c r="AQ77" t="e">
        <f t="shared" si="14"/>
        <v>#DIV/0!</v>
      </c>
    </row>
    <row r="78" spans="6:43" x14ac:dyDescent="0.25">
      <c r="F78">
        <f t="shared" si="10"/>
        <v>0</v>
      </c>
      <c r="AK78" t="e">
        <f t="shared" si="11"/>
        <v>#DIV/0!</v>
      </c>
      <c r="AL78" t="e">
        <f t="shared" si="12"/>
        <v>#DIV/0!</v>
      </c>
      <c r="AM78" t="e">
        <f t="shared" si="13"/>
        <v>#DIV/0!</v>
      </c>
      <c r="AN78" t="e">
        <f t="shared" si="13"/>
        <v>#DIV/0!</v>
      </c>
      <c r="AP78">
        <f t="shared" si="15"/>
        <v>0</v>
      </c>
      <c r="AQ78" t="e">
        <f t="shared" si="14"/>
        <v>#DIV/0!</v>
      </c>
    </row>
    <row r="79" spans="6:43" x14ac:dyDescent="0.25">
      <c r="F79">
        <f t="shared" si="10"/>
        <v>0</v>
      </c>
      <c r="AK79" t="e">
        <f t="shared" si="11"/>
        <v>#DIV/0!</v>
      </c>
      <c r="AL79" t="e">
        <f t="shared" si="12"/>
        <v>#DIV/0!</v>
      </c>
      <c r="AM79" t="e">
        <f t="shared" si="13"/>
        <v>#DIV/0!</v>
      </c>
      <c r="AN79" t="e">
        <f t="shared" si="13"/>
        <v>#DIV/0!</v>
      </c>
      <c r="AP79">
        <f t="shared" si="15"/>
        <v>0</v>
      </c>
      <c r="AQ79" t="e">
        <f t="shared" si="14"/>
        <v>#DIV/0!</v>
      </c>
    </row>
    <row r="80" spans="6:43" x14ac:dyDescent="0.25">
      <c r="F80">
        <f t="shared" si="10"/>
        <v>0</v>
      </c>
      <c r="AK80" t="e">
        <f t="shared" si="11"/>
        <v>#DIV/0!</v>
      </c>
      <c r="AL80" t="e">
        <f t="shared" si="12"/>
        <v>#DIV/0!</v>
      </c>
      <c r="AM80" t="e">
        <f t="shared" si="13"/>
        <v>#DIV/0!</v>
      </c>
      <c r="AN80" t="e">
        <f t="shared" si="13"/>
        <v>#DIV/0!</v>
      </c>
      <c r="AP80">
        <f t="shared" si="15"/>
        <v>0</v>
      </c>
      <c r="AQ80" t="e">
        <f t="shared" si="14"/>
        <v>#DIV/0!</v>
      </c>
    </row>
    <row r="81" spans="6:43" x14ac:dyDescent="0.25">
      <c r="F81">
        <f t="shared" si="10"/>
        <v>0</v>
      </c>
      <c r="AK81" t="e">
        <f t="shared" si="11"/>
        <v>#DIV/0!</v>
      </c>
      <c r="AL81" t="e">
        <f t="shared" si="12"/>
        <v>#DIV/0!</v>
      </c>
      <c r="AM81" t="e">
        <f t="shared" si="13"/>
        <v>#DIV/0!</v>
      </c>
      <c r="AN81" t="e">
        <f t="shared" si="13"/>
        <v>#DIV/0!</v>
      </c>
      <c r="AP81">
        <f t="shared" si="15"/>
        <v>0</v>
      </c>
      <c r="AQ81" t="e">
        <f t="shared" si="14"/>
        <v>#DIV/0!</v>
      </c>
    </row>
    <row r="82" spans="6:43" x14ac:dyDescent="0.25">
      <c r="F82">
        <f t="shared" si="10"/>
        <v>0</v>
      </c>
      <c r="AK82" t="e">
        <f t="shared" si="11"/>
        <v>#DIV/0!</v>
      </c>
      <c r="AL82" t="e">
        <f t="shared" si="12"/>
        <v>#DIV/0!</v>
      </c>
      <c r="AM82" t="e">
        <f t="shared" si="13"/>
        <v>#DIV/0!</v>
      </c>
      <c r="AN82" t="e">
        <f t="shared" si="13"/>
        <v>#DIV/0!</v>
      </c>
      <c r="AP82">
        <f t="shared" si="15"/>
        <v>0</v>
      </c>
      <c r="AQ82" t="e">
        <f t="shared" si="14"/>
        <v>#DIV/0!</v>
      </c>
    </row>
    <row r="83" spans="6:43" x14ac:dyDescent="0.25">
      <c r="F83">
        <f t="shared" si="10"/>
        <v>0</v>
      </c>
      <c r="AK83" t="e">
        <f t="shared" si="11"/>
        <v>#DIV/0!</v>
      </c>
      <c r="AL83" t="e">
        <f t="shared" si="12"/>
        <v>#DIV/0!</v>
      </c>
      <c r="AM83" t="e">
        <f t="shared" si="13"/>
        <v>#DIV/0!</v>
      </c>
      <c r="AN83" t="e">
        <f t="shared" si="13"/>
        <v>#DIV/0!</v>
      </c>
      <c r="AP83">
        <f t="shared" si="15"/>
        <v>0</v>
      </c>
      <c r="AQ83" t="e">
        <f t="shared" si="14"/>
        <v>#DIV/0!</v>
      </c>
    </row>
    <row r="84" spans="6:43" x14ac:dyDescent="0.25">
      <c r="F84">
        <f t="shared" si="10"/>
        <v>0</v>
      </c>
      <c r="AK84" t="e">
        <f t="shared" si="11"/>
        <v>#DIV/0!</v>
      </c>
      <c r="AL84" t="e">
        <f t="shared" si="12"/>
        <v>#DIV/0!</v>
      </c>
      <c r="AM84" t="e">
        <f t="shared" si="13"/>
        <v>#DIV/0!</v>
      </c>
      <c r="AN84" t="e">
        <f t="shared" si="13"/>
        <v>#DIV/0!</v>
      </c>
      <c r="AP84">
        <f t="shared" si="15"/>
        <v>0</v>
      </c>
      <c r="AQ84" t="e">
        <f t="shared" si="14"/>
        <v>#DIV/0!</v>
      </c>
    </row>
    <row r="85" spans="6:43" x14ac:dyDescent="0.25">
      <c r="F85">
        <f t="shared" si="10"/>
        <v>0</v>
      </c>
      <c r="AK85" t="e">
        <f t="shared" si="11"/>
        <v>#DIV/0!</v>
      </c>
      <c r="AL85" t="e">
        <f t="shared" si="12"/>
        <v>#DIV/0!</v>
      </c>
      <c r="AM85" t="e">
        <f t="shared" si="13"/>
        <v>#DIV/0!</v>
      </c>
      <c r="AN85" t="e">
        <f t="shared" si="13"/>
        <v>#DIV/0!</v>
      </c>
      <c r="AP85">
        <f t="shared" si="15"/>
        <v>0</v>
      </c>
      <c r="AQ85" t="e">
        <f t="shared" si="14"/>
        <v>#DIV/0!</v>
      </c>
    </row>
    <row r="86" spans="6:43" x14ac:dyDescent="0.25">
      <c r="F86">
        <f t="shared" si="10"/>
        <v>0</v>
      </c>
      <c r="AK86" t="e">
        <f t="shared" si="11"/>
        <v>#DIV/0!</v>
      </c>
      <c r="AL86" t="e">
        <f t="shared" si="12"/>
        <v>#DIV/0!</v>
      </c>
      <c r="AM86" t="e">
        <f t="shared" si="13"/>
        <v>#DIV/0!</v>
      </c>
      <c r="AN86" t="e">
        <f t="shared" si="13"/>
        <v>#DIV/0!</v>
      </c>
      <c r="AP86">
        <f t="shared" si="15"/>
        <v>0</v>
      </c>
      <c r="AQ86" t="e">
        <f t="shared" si="14"/>
        <v>#DIV/0!</v>
      </c>
    </row>
    <row r="87" spans="6:43" x14ac:dyDescent="0.25">
      <c r="F87">
        <f t="shared" si="10"/>
        <v>0</v>
      </c>
      <c r="AK87" t="e">
        <f t="shared" si="11"/>
        <v>#DIV/0!</v>
      </c>
      <c r="AL87" t="e">
        <f t="shared" si="12"/>
        <v>#DIV/0!</v>
      </c>
      <c r="AM87" t="e">
        <f t="shared" si="13"/>
        <v>#DIV/0!</v>
      </c>
      <c r="AN87" t="e">
        <f t="shared" si="13"/>
        <v>#DIV/0!</v>
      </c>
      <c r="AP87">
        <f t="shared" si="15"/>
        <v>0</v>
      </c>
      <c r="AQ87" t="e">
        <f t="shared" si="14"/>
        <v>#DIV/0!</v>
      </c>
    </row>
    <row r="88" spans="6:43" x14ac:dyDescent="0.25">
      <c r="F88">
        <f t="shared" si="10"/>
        <v>0</v>
      </c>
      <c r="AK88" t="e">
        <f t="shared" si="11"/>
        <v>#DIV/0!</v>
      </c>
      <c r="AL88" t="e">
        <f t="shared" si="12"/>
        <v>#DIV/0!</v>
      </c>
      <c r="AM88" t="e">
        <f t="shared" si="13"/>
        <v>#DIV/0!</v>
      </c>
      <c r="AN88" t="e">
        <f t="shared" si="13"/>
        <v>#DIV/0!</v>
      </c>
      <c r="AP88">
        <f t="shared" si="15"/>
        <v>0</v>
      </c>
      <c r="AQ88" t="e">
        <f t="shared" si="14"/>
        <v>#DIV/0!</v>
      </c>
    </row>
    <row r="89" spans="6:43" x14ac:dyDescent="0.25">
      <c r="F89">
        <f t="shared" si="10"/>
        <v>0</v>
      </c>
      <c r="AK89" t="e">
        <f t="shared" si="11"/>
        <v>#DIV/0!</v>
      </c>
      <c r="AL89" t="e">
        <f t="shared" si="12"/>
        <v>#DIV/0!</v>
      </c>
      <c r="AM89" t="e">
        <f t="shared" si="13"/>
        <v>#DIV/0!</v>
      </c>
      <c r="AN89" t="e">
        <f t="shared" si="13"/>
        <v>#DIV/0!</v>
      </c>
      <c r="AP89">
        <f t="shared" si="15"/>
        <v>0</v>
      </c>
      <c r="AQ89" t="e">
        <f t="shared" si="14"/>
        <v>#DIV/0!</v>
      </c>
    </row>
    <row r="90" spans="6:43" x14ac:dyDescent="0.25">
      <c r="F90">
        <f t="shared" si="10"/>
        <v>0</v>
      </c>
      <c r="AK90" t="e">
        <f t="shared" si="11"/>
        <v>#DIV/0!</v>
      </c>
      <c r="AL90" t="e">
        <f t="shared" si="12"/>
        <v>#DIV/0!</v>
      </c>
      <c r="AM90" t="e">
        <f t="shared" si="13"/>
        <v>#DIV/0!</v>
      </c>
      <c r="AN90" t="e">
        <f t="shared" si="13"/>
        <v>#DIV/0!</v>
      </c>
      <c r="AP90">
        <f t="shared" si="15"/>
        <v>0</v>
      </c>
      <c r="AQ90" t="e">
        <f t="shared" si="14"/>
        <v>#DIV/0!</v>
      </c>
    </row>
    <row r="91" spans="6:43" x14ac:dyDescent="0.25">
      <c r="F91">
        <f t="shared" si="10"/>
        <v>0</v>
      </c>
      <c r="AK91" t="e">
        <f t="shared" si="11"/>
        <v>#DIV/0!</v>
      </c>
      <c r="AL91" t="e">
        <f t="shared" si="12"/>
        <v>#DIV/0!</v>
      </c>
      <c r="AM91" t="e">
        <f t="shared" si="13"/>
        <v>#DIV/0!</v>
      </c>
      <c r="AN91" t="e">
        <f t="shared" si="13"/>
        <v>#DIV/0!</v>
      </c>
      <c r="AP91">
        <f t="shared" si="15"/>
        <v>0</v>
      </c>
      <c r="AQ91" t="e">
        <f t="shared" si="14"/>
        <v>#DIV/0!</v>
      </c>
    </row>
    <row r="92" spans="6:43" x14ac:dyDescent="0.25">
      <c r="F92">
        <f t="shared" si="10"/>
        <v>0</v>
      </c>
      <c r="AK92" t="e">
        <f t="shared" si="11"/>
        <v>#DIV/0!</v>
      </c>
      <c r="AL92" t="e">
        <f t="shared" si="12"/>
        <v>#DIV/0!</v>
      </c>
      <c r="AM92" t="e">
        <f t="shared" si="13"/>
        <v>#DIV/0!</v>
      </c>
      <c r="AN92" t="e">
        <f t="shared" si="13"/>
        <v>#DIV/0!</v>
      </c>
      <c r="AP92">
        <f t="shared" si="15"/>
        <v>0</v>
      </c>
      <c r="AQ92" t="e">
        <f t="shared" si="14"/>
        <v>#DIV/0!</v>
      </c>
    </row>
    <row r="93" spans="6:43" x14ac:dyDescent="0.25">
      <c r="F93">
        <f t="shared" si="10"/>
        <v>0</v>
      </c>
      <c r="AK93" t="e">
        <f t="shared" si="11"/>
        <v>#DIV/0!</v>
      </c>
      <c r="AL93" t="e">
        <f t="shared" si="12"/>
        <v>#DIV/0!</v>
      </c>
      <c r="AM93" t="e">
        <f t="shared" si="13"/>
        <v>#DIV/0!</v>
      </c>
      <c r="AN93" t="e">
        <f t="shared" si="13"/>
        <v>#DIV/0!</v>
      </c>
      <c r="AP93">
        <f t="shared" si="15"/>
        <v>0</v>
      </c>
      <c r="AQ93" t="e">
        <f t="shared" si="14"/>
        <v>#DIV/0!</v>
      </c>
    </row>
    <row r="94" spans="6:43" x14ac:dyDescent="0.25">
      <c r="F94">
        <f t="shared" si="10"/>
        <v>0</v>
      </c>
      <c r="AK94" t="e">
        <f t="shared" si="11"/>
        <v>#DIV/0!</v>
      </c>
      <c r="AL94" t="e">
        <f t="shared" si="12"/>
        <v>#DIV/0!</v>
      </c>
      <c r="AM94" t="e">
        <f t="shared" si="13"/>
        <v>#DIV/0!</v>
      </c>
      <c r="AN94" t="e">
        <f t="shared" si="13"/>
        <v>#DIV/0!</v>
      </c>
      <c r="AP94">
        <f t="shared" si="15"/>
        <v>0</v>
      </c>
      <c r="AQ94" t="e">
        <f t="shared" si="14"/>
        <v>#DIV/0!</v>
      </c>
    </row>
    <row r="95" spans="6:43" x14ac:dyDescent="0.25">
      <c r="F95">
        <f t="shared" si="10"/>
        <v>0</v>
      </c>
      <c r="AK95" t="e">
        <f t="shared" si="11"/>
        <v>#DIV/0!</v>
      </c>
      <c r="AL95" t="e">
        <f t="shared" si="12"/>
        <v>#DIV/0!</v>
      </c>
      <c r="AM95" t="e">
        <f t="shared" si="13"/>
        <v>#DIV/0!</v>
      </c>
      <c r="AN95" t="e">
        <f t="shared" si="13"/>
        <v>#DIV/0!</v>
      </c>
      <c r="AP95">
        <f t="shared" si="15"/>
        <v>0</v>
      </c>
      <c r="AQ95" t="e">
        <f t="shared" si="14"/>
        <v>#DIV/0!</v>
      </c>
    </row>
    <row r="96" spans="6:43" x14ac:dyDescent="0.25">
      <c r="F96">
        <f t="shared" si="10"/>
        <v>0</v>
      </c>
      <c r="AK96" t="e">
        <f t="shared" si="11"/>
        <v>#DIV/0!</v>
      </c>
      <c r="AL96" t="e">
        <f t="shared" si="12"/>
        <v>#DIV/0!</v>
      </c>
      <c r="AM96" t="e">
        <f t="shared" si="13"/>
        <v>#DIV/0!</v>
      </c>
      <c r="AN96" t="e">
        <f t="shared" si="13"/>
        <v>#DIV/0!</v>
      </c>
      <c r="AP96">
        <f t="shared" si="15"/>
        <v>0</v>
      </c>
      <c r="AQ96" t="e">
        <f t="shared" si="14"/>
        <v>#DIV/0!</v>
      </c>
    </row>
    <row r="97" spans="6:43" x14ac:dyDescent="0.25">
      <c r="F97">
        <f t="shared" si="10"/>
        <v>0</v>
      </c>
      <c r="AK97" t="e">
        <f t="shared" si="11"/>
        <v>#DIV/0!</v>
      </c>
      <c r="AL97" t="e">
        <f t="shared" si="12"/>
        <v>#DIV/0!</v>
      </c>
      <c r="AM97" t="e">
        <f t="shared" si="13"/>
        <v>#DIV/0!</v>
      </c>
      <c r="AN97" t="e">
        <f t="shared" si="13"/>
        <v>#DIV/0!</v>
      </c>
      <c r="AP97">
        <f t="shared" si="15"/>
        <v>0</v>
      </c>
      <c r="AQ97" t="e">
        <f t="shared" si="14"/>
        <v>#DIV/0!</v>
      </c>
    </row>
    <row r="98" spans="6:43" x14ac:dyDescent="0.25">
      <c r="F98">
        <f t="shared" si="10"/>
        <v>0</v>
      </c>
      <c r="AK98" t="e">
        <f t="shared" si="11"/>
        <v>#DIV/0!</v>
      </c>
      <c r="AL98" t="e">
        <f t="shared" si="12"/>
        <v>#DIV/0!</v>
      </c>
      <c r="AM98" t="e">
        <f t="shared" si="13"/>
        <v>#DIV/0!</v>
      </c>
      <c r="AN98" t="e">
        <f t="shared" si="13"/>
        <v>#DIV/0!</v>
      </c>
      <c r="AP98">
        <f t="shared" si="15"/>
        <v>0</v>
      </c>
      <c r="AQ98" t="e">
        <f t="shared" si="14"/>
        <v>#DIV/0!</v>
      </c>
    </row>
    <row r="99" spans="6:43" x14ac:dyDescent="0.25">
      <c r="F99">
        <f t="shared" si="10"/>
        <v>0</v>
      </c>
      <c r="AK99" t="e">
        <f t="shared" si="11"/>
        <v>#DIV/0!</v>
      </c>
      <c r="AL99" t="e">
        <f t="shared" si="12"/>
        <v>#DIV/0!</v>
      </c>
      <c r="AM99" t="e">
        <f t="shared" si="13"/>
        <v>#DIV/0!</v>
      </c>
      <c r="AN99" t="e">
        <f t="shared" si="13"/>
        <v>#DIV/0!</v>
      </c>
      <c r="AP99">
        <f t="shared" si="15"/>
        <v>0</v>
      </c>
      <c r="AQ99" t="e">
        <f t="shared" si="14"/>
        <v>#DIV/0!</v>
      </c>
    </row>
    <row r="100" spans="6:43" x14ac:dyDescent="0.25">
      <c r="F100">
        <f t="shared" si="10"/>
        <v>0</v>
      </c>
      <c r="AK100" t="e">
        <f t="shared" si="11"/>
        <v>#DIV/0!</v>
      </c>
      <c r="AL100" t="e">
        <f t="shared" si="12"/>
        <v>#DIV/0!</v>
      </c>
      <c r="AM100" t="e">
        <f t="shared" si="13"/>
        <v>#DIV/0!</v>
      </c>
      <c r="AN100" t="e">
        <f t="shared" si="13"/>
        <v>#DIV/0!</v>
      </c>
      <c r="AP100">
        <f t="shared" si="15"/>
        <v>0</v>
      </c>
      <c r="AQ100" t="e">
        <f t="shared" si="14"/>
        <v>#DIV/0!</v>
      </c>
    </row>
    <row r="101" spans="6:43" x14ac:dyDescent="0.25">
      <c r="F101">
        <f t="shared" si="10"/>
        <v>0</v>
      </c>
      <c r="AK101" t="e">
        <f t="shared" si="11"/>
        <v>#DIV/0!</v>
      </c>
      <c r="AL101" t="e">
        <f t="shared" si="12"/>
        <v>#DIV/0!</v>
      </c>
      <c r="AM101" t="e">
        <f t="shared" si="13"/>
        <v>#DIV/0!</v>
      </c>
      <c r="AN101" t="e">
        <f t="shared" si="13"/>
        <v>#DIV/0!</v>
      </c>
      <c r="AP101">
        <f t="shared" si="15"/>
        <v>0</v>
      </c>
      <c r="AQ101" t="e">
        <f t="shared" si="14"/>
        <v>#DIV/0!</v>
      </c>
    </row>
    <row r="102" spans="6:43" x14ac:dyDescent="0.25">
      <c r="F102">
        <f t="shared" si="10"/>
        <v>0</v>
      </c>
      <c r="AK102" t="e">
        <f t="shared" si="11"/>
        <v>#DIV/0!</v>
      </c>
      <c r="AL102" t="e">
        <f t="shared" si="12"/>
        <v>#DIV/0!</v>
      </c>
      <c r="AM102" t="e">
        <f t="shared" ref="AM102:AN102" si="16">ABS(AK102)</f>
        <v>#DIV/0!</v>
      </c>
      <c r="AN102" t="e">
        <f t="shared" si="16"/>
        <v>#DIV/0!</v>
      </c>
      <c r="AP102">
        <f t="shared" si="15"/>
        <v>0</v>
      </c>
      <c r="AQ102" t="e">
        <f t="shared" si="14"/>
        <v>#DIV/0!</v>
      </c>
    </row>
  </sheetData>
  <mergeCells count="4">
    <mergeCell ref="A1:D1"/>
    <mergeCell ref="H1:H14"/>
    <mergeCell ref="K1:AI1"/>
    <mergeCell ref="AK1:AN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0818179CD0AC49B5B2F842B83B0BBE" ma:contentTypeVersion="7" ma:contentTypeDescription="Create a new document." ma:contentTypeScope="" ma:versionID="1816d4ffdaeedc977995479ecbe55915">
  <xsd:schema xmlns:xsd="http://www.w3.org/2001/XMLSchema" xmlns:p="http://schemas.microsoft.com/office/2006/metadata/properties" xmlns:ns2="53f38654-6a99-4904-934e-5b7595fc7dd8" targetNamespace="http://schemas.microsoft.com/office/2006/metadata/properties" ma:root="true" ma:fieldsID="71ffaccf92cf36f20e36b51ccbcca65f" ns2:_="">
    <xsd:import namespace="53f38654-6a99-4904-934e-5b7595fc7dd8"/>
    <xsd:element name="properties">
      <xsd:complexType>
        <xsd:sequence>
          <xsd:element name="documentManagement">
            <xsd:complexType>
              <xsd:all>
                <xsd:element ref="ns2:DocumentType" minOccurs="0"/>
                <xsd:element ref="ns2:FileFormat" minOccurs="0"/>
                <xsd:element ref="ns2:DocumentId" minOccurs="0"/>
                <xsd:element ref="ns2:TitleName" minOccurs="0"/>
                <xsd:element ref="ns2:StageName" minOccurs="0"/>
                <xsd:element ref="ns2:IsDeleted" minOccurs="0"/>
                <xsd:element ref="ns2:Checked_x0020_Out_x0020_To" minOccurs="0"/>
              </xsd:all>
            </xsd:complexType>
          </xsd:element>
        </xsd:sequence>
      </xsd:complexType>
    </xsd:element>
  </xsd:schema>
  <xsd:schema xmlns:xsd="http://www.w3.org/2001/XMLSchema" xmlns:dms="http://schemas.microsoft.com/office/2006/documentManagement/types" targetNamespace="53f38654-6a99-4904-934e-5b7595fc7dd8" elementFormDefault="qualified">
    <xsd:import namespace="http://schemas.microsoft.com/office/2006/documentManagement/types"/>
    <xsd:element name="DocumentType" ma:index="8" nillable="true" ma:displayName="DocumentType" ma:internalName="DocumentType">
      <xsd:simpleType>
        <xsd:restriction base="dms:Text"/>
      </xsd:simpleType>
    </xsd:element>
    <xsd:element name="FileFormat" ma:index="9" nillable="true" ma:displayName="FileFormat" ma:internalName="FileFormat">
      <xsd:simpleType>
        <xsd:restriction base="dms:Text"/>
      </xsd:simpleType>
    </xsd:element>
    <xsd:element name="DocumentId" ma:index="10" nillable="true" ma:displayName="DocumentId" ma:internalName="DocumentId">
      <xsd:simpleType>
        <xsd:restriction base="dms:Text"/>
      </xsd:simpleType>
    </xsd:element>
    <xsd:element name="TitleName" ma:index="11" nillable="true" ma:displayName="TitleName" ma:internalName="TitleName">
      <xsd:simpleType>
        <xsd:restriction base="dms:Text"/>
      </xsd:simpleType>
    </xsd:element>
    <xsd:element name="StageName" ma:index="12" nillable="true" ma:displayName="StageName" ma:internalName="StageName">
      <xsd:simpleType>
        <xsd:restriction base="dms:Text"/>
      </xsd:simpleType>
    </xsd:element>
    <xsd:element name="IsDeleted" ma:index="13" nillable="true" ma:displayName="IsDeleted" ma:default="0" ma:internalName="IsDeleted">
      <xsd:simpleType>
        <xsd:restriction base="dms:Boolean"/>
      </xsd:simpleType>
    </xsd:element>
    <xsd:element name="Checked_x0020_Out_x0020_To" ma:index="14" nillable="true" ma:displayName="Checked Out To" ma:list="UserInfo" ma:internalName="Checked_x0020_Out_x0020_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ocumentId xmlns="53f38654-6a99-4904-934e-5b7595fc7dd8">Table 1.XLSX</DocumentId>
    <IsDeleted xmlns="53f38654-6a99-4904-934e-5b7595fc7dd8">false</IsDeleted>
    <Checked_x0020_Out_x0020_To xmlns="53f38654-6a99-4904-934e-5b7595fc7dd8">
      <UserInfo>
        <DisplayName/>
        <AccountId xsi:nil="true"/>
        <AccountType/>
      </UserInfo>
    </Checked_x0020_Out_x0020_To>
    <FileFormat xmlns="53f38654-6a99-4904-934e-5b7595fc7dd8">XLSX</FileFormat>
    <StageName xmlns="53f38654-6a99-4904-934e-5b7595fc7dd8" xsi:nil="true"/>
    <DocumentType xmlns="53f38654-6a99-4904-934e-5b7595fc7dd8">Table</DocumentType>
    <TitleName xmlns="53f38654-6a99-4904-934e-5b7595fc7dd8">Table 1.XLSX</TitleName>
  </documentManagement>
</p:properties>
</file>

<file path=customXml/itemProps1.xml><?xml version="1.0" encoding="utf-8"?>
<ds:datastoreItem xmlns:ds="http://schemas.openxmlformats.org/officeDocument/2006/customXml" ds:itemID="{C01342B6-6B1D-4626-AAE5-9B0FD4CAAA58}"/>
</file>

<file path=customXml/itemProps2.xml><?xml version="1.0" encoding="utf-8"?>
<ds:datastoreItem xmlns:ds="http://schemas.openxmlformats.org/officeDocument/2006/customXml" ds:itemID="{67A11679-BCDF-4FB0-A3DA-AB8D2CE2BEA6}"/>
</file>

<file path=customXml/itemProps3.xml><?xml version="1.0" encoding="utf-8"?>
<ds:datastoreItem xmlns:ds="http://schemas.openxmlformats.org/officeDocument/2006/customXml" ds:itemID="{FCEB2116-1931-4D70-8EC4-56EC5B4B5C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Example Values</vt:lpstr>
      <vt:lpstr>Blank Sheet</vt:lpstr>
    </vt:vector>
  </TitlesOfParts>
  <Company>University of Bristol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lvxgg</dc:creator>
  <cp:lastModifiedBy>User</cp:lastModifiedBy>
  <dcterms:created xsi:type="dcterms:W3CDTF">2014-05-28T05:21:51Z</dcterms:created>
  <dcterms:modified xsi:type="dcterms:W3CDTF">2015-01-16T06:49:25Z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0x0101005B0818179CD0AC49B5B2F842B83B0BBE</vt:lpwstr>
  </property>
</Properties>
</file>